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50" windowHeight="11190" firstSheet="1" activeTab="1"/>
  </bookViews>
  <sheets>
    <sheet name="4 КВ 2010" sheetId="5" state="hidden" r:id="rId1"/>
    <sheet name="Торги " sheetId="10" r:id="rId2"/>
  </sheets>
  <definedNames>
    <definedName name="Constr" localSheetId="0">'4 КВ 2010'!$A$2</definedName>
    <definedName name="Constr" localSheetId="1">'Торги '!$A$2</definedName>
    <definedName name="FOT" localSheetId="0">'4 КВ 2010'!$E$14</definedName>
    <definedName name="FOT" localSheetId="1">'Торги '!$E$14</definedName>
    <definedName name="Ind" localSheetId="0">'4 КВ 2010'!$I$4</definedName>
    <definedName name="Ind" localSheetId="1">'Торги '!$I$4</definedName>
    <definedName name="Obj" localSheetId="0">'4 КВ 2010'!$F$7</definedName>
    <definedName name="Obj" localSheetId="1">'Торги '!$F$7</definedName>
    <definedName name="Obosn" localSheetId="0">'4 КВ 2010'!$A$10</definedName>
    <definedName name="Obosn" localSheetId="1">'Торги '!$A$10</definedName>
    <definedName name="SmPr" localSheetId="0">'4 КВ 2010'!#REF!</definedName>
    <definedName name="SmPr" localSheetId="1">'Торги '!#REF!</definedName>
    <definedName name="_xlnm.Print_Area" localSheetId="0">'4 КВ 2010'!$A$1:$I$58</definedName>
    <definedName name="_xlnm.Print_Area" localSheetId="1">'Торги '!$A$1:$I$48</definedName>
  </definedNames>
  <calcPr calcId="125725"/>
</workbook>
</file>

<file path=xl/calcChain.xml><?xml version="1.0" encoding="utf-8"?>
<calcChain xmlns="http://schemas.openxmlformats.org/spreadsheetml/2006/main">
  <c r="K62" i="10"/>
  <c r="L62" s="1"/>
  <c r="J62"/>
  <c r="H62"/>
  <c r="H38"/>
  <c r="H30"/>
  <c r="I29"/>
  <c r="I30" s="1"/>
  <c r="H23"/>
  <c r="H26" s="1"/>
  <c r="G23"/>
  <c r="G26" s="1"/>
  <c r="G32" s="1"/>
  <c r="G33" s="1"/>
  <c r="G37" s="1"/>
  <c r="F23"/>
  <c r="F26" s="1"/>
  <c r="F32" s="1"/>
  <c r="F33" s="1"/>
  <c r="F36" s="1"/>
  <c r="E23"/>
  <c r="E26" s="1"/>
  <c r="E32" s="1"/>
  <c r="E33" s="1"/>
  <c r="E36" s="1"/>
  <c r="I21"/>
  <c r="I23" l="1"/>
  <c r="I26" s="1"/>
  <c r="I32" s="1"/>
  <c r="I33" s="1"/>
  <c r="I36"/>
  <c r="G62"/>
  <c r="H32"/>
  <c r="H33" s="1"/>
  <c r="H37" s="1"/>
  <c r="I62" s="1"/>
  <c r="I37" l="1"/>
  <c r="I40" s="1"/>
  <c r="M62"/>
  <c r="D62" l="1"/>
  <c r="D52"/>
  <c r="I52" s="1"/>
  <c r="J52" s="1"/>
  <c r="I42"/>
  <c r="I43" s="1"/>
  <c r="B5" s="1"/>
  <c r="H35" i="5" l="1"/>
  <c r="F21" l="1"/>
  <c r="E21"/>
  <c r="I37"/>
  <c r="H36"/>
  <c r="H38" s="1"/>
  <c r="E25" l="1"/>
  <c r="F24"/>
  <c r="I24"/>
  <c r="F23" l="1"/>
  <c r="E23"/>
  <c r="F22"/>
  <c r="F26" s="1"/>
  <c r="E22"/>
  <c r="H26" l="1"/>
  <c r="G26"/>
  <c r="I25"/>
  <c r="I23"/>
  <c r="I22"/>
  <c r="F29"/>
  <c r="I21"/>
  <c r="I26" l="1"/>
  <c r="E26"/>
  <c r="E29" s="1"/>
  <c r="I29" s="1"/>
  <c r="I35" l="1"/>
  <c r="I36"/>
  <c r="I38" l="1"/>
  <c r="G31"/>
  <c r="G32" s="1"/>
  <c r="H30"/>
  <c r="I30" s="1"/>
  <c r="A30"/>
  <c r="J62" l="1"/>
  <c r="F31"/>
  <c r="H31"/>
  <c r="H32" s="1"/>
  <c r="G41"/>
  <c r="H47" l="1"/>
  <c r="H39"/>
  <c r="F32"/>
  <c r="E31"/>
  <c r="E32" s="1"/>
  <c r="G39"/>
  <c r="F39" l="1"/>
  <c r="F41"/>
  <c r="F43" s="1"/>
  <c r="F46" s="1"/>
  <c r="F52" s="1"/>
  <c r="F53" s="1"/>
  <c r="H41"/>
  <c r="H43" s="1"/>
  <c r="I31"/>
  <c r="E41"/>
  <c r="G43"/>
  <c r="G47" s="1"/>
  <c r="H52" l="1"/>
  <c r="H53" s="1"/>
  <c r="I32"/>
  <c r="I41"/>
  <c r="E39"/>
  <c r="G52"/>
  <c r="G53" s="1"/>
  <c r="I39" l="1"/>
  <c r="I43" s="1"/>
  <c r="E43"/>
  <c r="E46" s="1"/>
  <c r="I46" s="1"/>
  <c r="I50" l="1"/>
  <c r="E52"/>
  <c r="E53" s="1"/>
  <c r="I52" l="1"/>
  <c r="I53" s="1"/>
  <c r="B5" s="1"/>
</calcChain>
</file>

<file path=xl/sharedStrings.xml><?xml version="1.0" encoding="utf-8"?>
<sst xmlns="http://schemas.openxmlformats.org/spreadsheetml/2006/main" count="143" uniqueCount="107">
  <si>
    <t>Сводный сметный расчет в сумме, тыс. руб.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</si>
  <si>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</si>
  <si>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</si>
  <si>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</si>
  <si>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</si>
  <si>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</si>
  <si>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</si>
  <si>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</si>
  <si>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</si>
  <si>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</si>
  <si>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</si>
  <si>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</si>
  <si>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</si>
  <si>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Глава 8. Временные здания и сооружения</t>
  </si>
  <si>
    <t>Глава 9. Прочие работы и затраты</t>
  </si>
  <si>
    <t>ГСН 81-05-02-2007
т. 4 п.2.6.</t>
  </si>
  <si>
    <t>Письмо ФСК 
МА 22/118 от 10.04.06</t>
  </si>
  <si>
    <t>Пуско-наладочные работы (КТП)</t>
  </si>
  <si>
    <t>Итого по Главе 9</t>
  </si>
  <si>
    <t>Итого по Главам 1-9</t>
  </si>
  <si>
    <t>Глава 10. Содержание дирекции</t>
  </si>
  <si>
    <t>Глава 12. Проектные и изыскательские работы</t>
  </si>
  <si>
    <t>Непредвиденные затраты</t>
  </si>
  <si>
    <t>Всего по сводному расчету</t>
  </si>
  <si>
    <t>Итого в текущих ценах</t>
  </si>
  <si>
    <t>Письмо Минрегиона</t>
  </si>
  <si>
    <t>Всего по сводному расчету в текущих ценах</t>
  </si>
  <si>
    <t>Всего с НДС</t>
  </si>
  <si>
    <t>Наименование объекта</t>
  </si>
  <si>
    <t>Итого 
тыс. руб.
с НДС:</t>
  </si>
  <si>
    <t xml:space="preserve"> ВЛ 6-10 кВ</t>
  </si>
  <si>
    <t>ВЛ 0,4 кВ</t>
  </si>
  <si>
    <t xml:space="preserve"> с НДС-18% </t>
  </si>
  <si>
    <t>СВОДНЫЙ СМЕТНЫЙ РАСЧЕТ СТОИМОСТИ СТРОИТЕЛЬСТВА</t>
  </si>
  <si>
    <t>ВЛЗ-10 кВ</t>
  </si>
  <si>
    <t>ВЛИ-0,4 кВ</t>
  </si>
  <si>
    <t>Удорожание работ в зимнее время 1,8%</t>
  </si>
  <si>
    <t>МДС 81-35.2004 п.4.96</t>
  </si>
  <si>
    <t>Непредвиденные затраты 2 %</t>
  </si>
  <si>
    <t>НДС  18%</t>
  </si>
  <si>
    <t>Составил:</t>
  </si>
  <si>
    <t>Составлен в ценах по состоянию на  01.01.2001г. (в редакции 2010 года) с переводом в текущие цены по  состоянию 4 квартал  2010г.</t>
  </si>
  <si>
    <t>СМР с К=  5,43</t>
  </si>
  <si>
    <t>Строка по ИП</t>
  </si>
  <si>
    <t>№1927</t>
  </si>
  <si>
    <t>№1930</t>
  </si>
  <si>
    <t>№1942</t>
  </si>
  <si>
    <t xml:space="preserve">Аналог (шифр 171-11) </t>
  </si>
  <si>
    <t>Стоимость проектных работ</t>
  </si>
  <si>
    <t>СБЦ Объекты энергетики табл.11</t>
  </si>
  <si>
    <t>Итого по Главе 12</t>
  </si>
  <si>
    <t>Итого по Главам 1-12</t>
  </si>
  <si>
    <t>Е.А. Володина</t>
  </si>
  <si>
    <t xml:space="preserve">Аналог (шифр 895-11) </t>
  </si>
  <si>
    <t>Оборудование с К=3,27, прочие с К=6,03, ПИР с К=3,13</t>
  </si>
  <si>
    <t>России от 18.11.2010г.</t>
  </si>
  <si>
    <t>№39160-кк/08</t>
  </si>
  <si>
    <t xml:space="preserve">Итого 
тыс. руб.
</t>
  </si>
  <si>
    <t xml:space="preserve">Аналог </t>
  </si>
  <si>
    <t>ВЛИ-0,23 кВ</t>
  </si>
  <si>
    <t xml:space="preserve">Аналог (шифр 148-11) </t>
  </si>
  <si>
    <t>ВЛ 0,23 кВ</t>
  </si>
  <si>
    <t>Установка ячейки</t>
  </si>
  <si>
    <t>СТП 160кВА</t>
  </si>
  <si>
    <t>Ячейка</t>
  </si>
  <si>
    <t>Установка двухстолбовой СТП 160 кВА</t>
  </si>
  <si>
    <t xml:space="preserve">Сметная стоимость, тыс. руб. </t>
  </si>
  <si>
    <t>№1938</t>
  </si>
  <si>
    <t>Расчет №1</t>
  </si>
  <si>
    <t>Расчет №2</t>
  </si>
  <si>
    <t>Топосъемка 3,476т.р.х 5,1км</t>
  </si>
  <si>
    <t>2381,167,</t>
  </si>
  <si>
    <t>Топосъемка 7,533т.р.</t>
  </si>
  <si>
    <t xml:space="preserve">Внешнее электроснабжение  16 объектов
</t>
  </si>
  <si>
    <t>Внешнее электроснабжение  16 объектов</t>
  </si>
  <si>
    <t>Ориентировочный расчет стоимости (по единичным расценкам) в ценах 4кв. 2010года без НДС</t>
  </si>
  <si>
    <t>Стоимость без</t>
  </si>
  <si>
    <r>
      <t>ПИР</t>
    </r>
    <r>
      <rPr>
        <b/>
        <sz val="6"/>
        <rFont val="Times New Roman"/>
        <family val="1"/>
        <charset val="204"/>
      </rPr>
      <t>2010=</t>
    </r>
  </si>
  <si>
    <t xml:space="preserve">Итого стоимость </t>
  </si>
  <si>
    <t>ТЗ</t>
  </si>
  <si>
    <t xml:space="preserve">в ценах </t>
  </si>
  <si>
    <t>Прочие</t>
  </si>
  <si>
    <r>
      <t xml:space="preserve">Оборуд. </t>
    </r>
    <r>
      <rPr>
        <b/>
        <sz val="6"/>
        <rFont val="Times New Roman"/>
        <family val="1"/>
        <charset val="204"/>
      </rPr>
      <t>2010</t>
    </r>
    <r>
      <rPr>
        <b/>
        <sz val="8"/>
        <rFont val="Times New Roman"/>
        <family val="1"/>
        <charset val="204"/>
      </rPr>
      <t>=</t>
    </r>
  </si>
  <si>
    <r>
      <t xml:space="preserve">СМР </t>
    </r>
    <r>
      <rPr>
        <b/>
        <sz val="6"/>
        <rFont val="Times New Roman"/>
        <family val="1"/>
        <charset val="204"/>
      </rPr>
      <t>2010</t>
    </r>
  </si>
  <si>
    <r>
      <rPr>
        <b/>
        <sz val="6"/>
        <rFont val="Times New Roman"/>
        <family val="1"/>
        <charset val="204"/>
      </rPr>
      <t>2010</t>
    </r>
    <r>
      <rPr>
        <b/>
        <sz val="8"/>
        <rFont val="Times New Roman"/>
        <family val="1"/>
        <charset val="204"/>
      </rPr>
      <t>=  Прочие</t>
    </r>
  </si>
  <si>
    <r>
      <t>НДС</t>
    </r>
    <r>
      <rPr>
        <b/>
        <sz val="7"/>
        <rFont val="Times New Roman"/>
        <family val="1"/>
        <charset val="204"/>
      </rPr>
      <t xml:space="preserve">   2012г.</t>
    </r>
  </si>
  <si>
    <r>
      <t>ПИР</t>
    </r>
    <r>
      <rPr>
        <b/>
        <sz val="6"/>
        <rFont val="Times New Roman"/>
        <family val="1"/>
        <charset val="204"/>
      </rPr>
      <t>2012</t>
    </r>
  </si>
  <si>
    <r>
      <t xml:space="preserve">Оборуд. </t>
    </r>
    <r>
      <rPr>
        <b/>
        <sz val="7"/>
        <rFont val="Times New Roman"/>
        <family val="1"/>
        <charset val="204"/>
      </rPr>
      <t xml:space="preserve"> 2012</t>
    </r>
  </si>
  <si>
    <r>
      <t xml:space="preserve">Оборуд. </t>
    </r>
    <r>
      <rPr>
        <b/>
        <sz val="6"/>
        <rFont val="Times New Roman"/>
        <family val="1"/>
        <charset val="204"/>
      </rPr>
      <t>2012</t>
    </r>
    <r>
      <rPr>
        <b/>
        <sz val="8"/>
        <rFont val="Times New Roman"/>
        <family val="1"/>
        <charset val="204"/>
      </rPr>
      <t>/</t>
    </r>
  </si>
  <si>
    <t>СМР 2012</t>
  </si>
  <si>
    <t>Строка по ИПР</t>
  </si>
  <si>
    <t>Составлен в ценах по состоянию на  01.01.2001г. (в редакции 2010 года) с переводом в текущие цены по  состоянию 2 квартал  2012г.</t>
  </si>
  <si>
    <t xml:space="preserve">Стоимость проектных работ </t>
  </si>
  <si>
    <t>России от 04.05.2012</t>
  </si>
  <si>
    <t>№10837-ИП/08</t>
  </si>
  <si>
    <t>СМР с К=  5,28</t>
  </si>
  <si>
    <t>Локальная смета</t>
  </si>
  <si>
    <t>Составил:   Л.И. Кузьмичева    т.25-78</t>
  </si>
  <si>
    <t>Оборудование К= 3,66</t>
  </si>
  <si>
    <t>на замену приемопередатчиков на ПС 110/35/10/6 кВ "Советская" в г. Орел Орловской области</t>
  </si>
  <si>
    <t>Замена приемопередатчиков</t>
  </si>
  <si>
    <t>№1903</t>
  </si>
  <si>
    <t>Замена приемопередатчиков на ПС 110/35/10/6 кВ "Советская" в г. Орел Орловской области</t>
  </si>
  <si>
    <t>3,66*3,27</t>
  </si>
  <si>
    <r>
      <t xml:space="preserve">СМР </t>
    </r>
    <r>
      <rPr>
        <b/>
        <sz val="6"/>
        <rFont val="Times New Roman"/>
        <family val="1"/>
        <charset val="204"/>
      </rPr>
      <t>2012/5,28</t>
    </r>
    <r>
      <rPr>
        <b/>
        <sz val="8"/>
        <rFont val="Times New Roman"/>
        <family val="1"/>
        <charset val="204"/>
      </rPr>
      <t>*</t>
    </r>
  </si>
  <si>
    <r>
      <rPr>
        <b/>
        <sz val="6"/>
        <rFont val="Times New Roman"/>
        <family val="1"/>
        <charset val="204"/>
      </rPr>
      <t>2012</t>
    </r>
    <r>
      <rPr>
        <b/>
        <sz val="8"/>
        <rFont val="Times New Roman"/>
        <family val="1"/>
        <charset val="204"/>
      </rPr>
      <t>/7,21*6,03</t>
    </r>
  </si>
  <si>
    <r>
      <t xml:space="preserve"> ПИР</t>
    </r>
    <r>
      <rPr>
        <b/>
        <sz val="6"/>
        <rFont val="Times New Roman"/>
        <family val="1"/>
        <charset val="204"/>
      </rPr>
      <t>2012/3,42*3,13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</si>
</sst>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0"/>
    <numFmt numFmtId="165" formatCode="0.000"/>
    <numFmt numFmtId="166" formatCode="#,##0.0"/>
    <numFmt numFmtId="167" formatCode="0.000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b/>
      <sz val="7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name val="Arial Cyr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8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4" fontId="2" fillId="0" borderId="0" xfId="0" applyNumberFormat="1" applyFont="1" applyAlignment="1">
      <alignment horizontal="right" vertical="top" indent="1"/>
    </xf>
    <xf numFmtId="0" fontId="2" fillId="0" borderId="0" xfId="0" applyFont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top" indent="1"/>
    </xf>
    <xf numFmtId="0" fontId="6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164" fontId="3" fillId="0" borderId="4" xfId="0" applyNumberFormat="1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3" fontId="3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/>
    <xf numFmtId="0" fontId="20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left" vertical="center" wrapText="1"/>
    </xf>
    <xf numFmtId="0" fontId="22" fillId="0" borderId="0" xfId="0" applyFont="1" applyBorder="1"/>
    <xf numFmtId="0" fontId="1" fillId="0" borderId="0" xfId="0" applyFont="1" applyFill="1" applyBorder="1"/>
    <xf numFmtId="0" fontId="19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21" fillId="0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5" fontId="1" fillId="0" borderId="0" xfId="0" applyNumberFormat="1" applyFont="1"/>
    <xf numFmtId="164" fontId="1" fillId="0" borderId="0" xfId="0" applyNumberFormat="1" applyFont="1" applyBorder="1"/>
    <xf numFmtId="165" fontId="1" fillId="0" borderId="0" xfId="0" applyNumberFormat="1" applyFont="1" applyBorder="1"/>
    <xf numFmtId="165" fontId="23" fillId="0" borderId="9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right" vertical="top" wrapText="1"/>
    </xf>
    <xf numFmtId="165" fontId="21" fillId="0" borderId="9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right" vertical="top"/>
    </xf>
    <xf numFmtId="164" fontId="2" fillId="0" borderId="13" xfId="0" applyNumberFormat="1" applyFont="1" applyFill="1" applyBorder="1" applyAlignment="1">
      <alignment horizontal="right" vertical="top" wrapText="1"/>
    </xf>
    <xf numFmtId="165" fontId="21" fillId="3" borderId="9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/>
    <xf numFmtId="0" fontId="3" fillId="0" borderId="4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165" fontId="23" fillId="0" borderId="7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1" fillId="0" borderId="7" xfId="0" applyFont="1" applyFill="1" applyBorder="1" applyAlignment="1">
      <alignment horizontal="left" vertical="center" wrapText="1"/>
    </xf>
    <xf numFmtId="0" fontId="1" fillId="0" borderId="1" xfId="0" applyFont="1" applyBorder="1"/>
    <xf numFmtId="0" fontId="2" fillId="0" borderId="21" xfId="0" applyFont="1" applyBorder="1" applyAlignment="1">
      <alignment vertical="top"/>
    </xf>
    <xf numFmtId="0" fontId="24" fillId="0" borderId="22" xfId="0" applyFont="1" applyBorder="1" applyAlignment="1">
      <alignment horizontal="center"/>
    </xf>
    <xf numFmtId="0" fontId="10" fillId="0" borderId="22" xfId="0" applyFont="1" applyBorder="1" applyAlignment="1">
      <alignment horizontal="right" vertical="top"/>
    </xf>
    <xf numFmtId="0" fontId="24" fillId="0" borderId="22" xfId="0" applyFont="1" applyBorder="1" applyAlignment="1">
      <alignment horizontal="center" vertical="top"/>
    </xf>
    <xf numFmtId="0" fontId="24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 vertical="top"/>
    </xf>
    <xf numFmtId="0" fontId="24" fillId="0" borderId="22" xfId="0" applyFont="1" applyBorder="1" applyAlignment="1">
      <alignment horizontal="right" vertical="top"/>
    </xf>
    <xf numFmtId="0" fontId="24" fillId="0" borderId="14" xfId="0" applyFont="1" applyBorder="1" applyAlignment="1">
      <alignment horizontal="center" vertical="top"/>
    </xf>
    <xf numFmtId="0" fontId="24" fillId="0" borderId="6" xfId="0" applyFont="1" applyBorder="1" applyAlignment="1">
      <alignment horizontal="center" vertical="top"/>
    </xf>
    <xf numFmtId="0" fontId="24" fillId="0" borderId="22" xfId="0" applyFont="1" applyBorder="1" applyAlignment="1">
      <alignment horizontal="left"/>
    </xf>
    <xf numFmtId="0" fontId="24" fillId="0" borderId="23" xfId="0" applyFont="1" applyBorder="1" applyAlignment="1">
      <alignment horizontal="center" vertical="top"/>
    </xf>
    <xf numFmtId="164" fontId="2" fillId="0" borderId="24" xfId="0" applyNumberFormat="1" applyFont="1" applyBorder="1" applyAlignment="1">
      <alignment horizontal="center" vertical="top"/>
    </xf>
    <xf numFmtId="165" fontId="2" fillId="0" borderId="24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21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4" fillId="0" borderId="13" xfId="0" applyFont="1" applyBorder="1" applyAlignment="1">
      <alignment horizontal="center" vertical="top"/>
    </xf>
    <xf numFmtId="0" fontId="24" fillId="0" borderId="13" xfId="0" applyFont="1" applyBorder="1" applyAlignment="1">
      <alignment horizontal="center"/>
    </xf>
    <xf numFmtId="0" fontId="26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49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165" fontId="13" fillId="0" borderId="1" xfId="0" applyNumberFormat="1" applyFont="1" applyFill="1" applyBorder="1" applyAlignment="1">
      <alignment horizontal="right" vertical="top" wrapText="1"/>
    </xf>
    <xf numFmtId="0" fontId="27" fillId="0" borderId="9" xfId="0" applyFont="1" applyBorder="1" applyAlignment="1">
      <alignment horizontal="center" vertical="center"/>
    </xf>
    <xf numFmtId="165" fontId="23" fillId="0" borderId="7" xfId="0" applyNumberFormat="1" applyFont="1" applyFill="1" applyBorder="1" applyAlignment="1">
      <alignment horizontal="center" vertical="center" wrapText="1"/>
    </xf>
    <xf numFmtId="165" fontId="28" fillId="0" borderId="7" xfId="0" applyNumberFormat="1" applyFont="1" applyFill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top"/>
    </xf>
    <xf numFmtId="165" fontId="3" fillId="0" borderId="25" xfId="0" applyNumberFormat="1" applyFont="1" applyBorder="1" applyAlignment="1">
      <alignment horizontal="center" vertical="top"/>
    </xf>
    <xf numFmtId="165" fontId="3" fillId="0" borderId="24" xfId="0" applyNumberFormat="1" applyFont="1" applyBorder="1" applyAlignment="1">
      <alignment horizontal="center" vertical="top"/>
    </xf>
    <xf numFmtId="167" fontId="1" fillId="0" borderId="0" xfId="0" applyNumberFormat="1" applyFont="1"/>
    <xf numFmtId="164" fontId="2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0" fontId="0" fillId="0" borderId="0" xfId="0" applyFill="1"/>
    <xf numFmtId="0" fontId="2" fillId="3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165" fontId="10" fillId="0" borderId="26" xfId="0" applyNumberFormat="1" applyFont="1" applyBorder="1" applyAlignment="1">
      <alignment horizontal="center"/>
    </xf>
    <xf numFmtId="165" fontId="24" fillId="0" borderId="26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20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69"/>
  <sheetViews>
    <sheetView showGridLines="0" topLeftCell="B25" zoomScale="90" zoomScaleNormal="90" zoomScaleSheetLayoutView="100" workbookViewId="0">
      <selection activeCell="H41" sqref="H41"/>
    </sheetView>
  </sheetViews>
  <sheetFormatPr defaultColWidth="9.140625" defaultRowHeight="12.75"/>
  <cols>
    <col min="1" max="1" width="5" style="62" customWidth="1"/>
    <col min="2" max="2" width="18.5703125" style="1" customWidth="1"/>
    <col min="3" max="3" width="52" style="2" customWidth="1"/>
    <col min="4" max="4" width="12.28515625" style="2" customWidth="1"/>
    <col min="5" max="5" width="12.28515625" style="13" customWidth="1"/>
    <col min="6" max="6" width="13" style="13" customWidth="1"/>
    <col min="7" max="7" width="13.42578125" style="13" customWidth="1"/>
    <col min="8" max="8" width="12.5703125" style="13" customWidth="1"/>
    <col min="9" max="9" width="15.42578125" style="13" customWidth="1"/>
    <col min="10" max="10" width="13.42578125" style="5" customWidth="1"/>
    <col min="11" max="16384" width="9.140625" style="5"/>
  </cols>
  <sheetData>
    <row r="1" spans="1:13">
      <c r="E1" s="3"/>
      <c r="F1" s="3"/>
      <c r="G1" s="3"/>
      <c r="H1" s="3"/>
      <c r="I1" s="4"/>
    </row>
    <row r="2" spans="1:13" ht="15">
      <c r="C2" s="6"/>
      <c r="D2" s="6"/>
      <c r="E2" s="3"/>
      <c r="F2" s="7"/>
      <c r="G2" s="8"/>
      <c r="H2" s="7"/>
      <c r="I2" s="64"/>
    </row>
    <row r="3" spans="1:13" ht="14.25">
      <c r="E3" s="3"/>
      <c r="F3" s="9"/>
      <c r="G3" s="9"/>
      <c r="H3" s="64"/>
      <c r="I3" s="64"/>
    </row>
    <row r="4" spans="1:13" ht="14.25">
      <c r="B4" s="10" t="s">
        <v>0</v>
      </c>
      <c r="C4" s="11"/>
      <c r="D4" s="11"/>
      <c r="E4" s="65"/>
      <c r="F4" s="64"/>
      <c r="G4" s="162"/>
      <c r="H4" s="162"/>
      <c r="I4" s="162"/>
    </row>
    <row r="5" spans="1:13" ht="14.25">
      <c r="B5" s="12">
        <f>I53</f>
        <v>11453.300718879998</v>
      </c>
      <c r="C5" s="2" t="s">
        <v>32</v>
      </c>
      <c r="E5" s="3"/>
      <c r="F5" s="162"/>
      <c r="G5" s="162"/>
      <c r="H5" s="162"/>
      <c r="I5" s="162"/>
    </row>
    <row r="6" spans="1:13" ht="15">
      <c r="F6" s="8"/>
      <c r="G6" s="8"/>
      <c r="H6" s="7"/>
      <c r="I6" s="7"/>
    </row>
    <row r="7" spans="1:13" ht="14.25">
      <c r="B7" s="14"/>
      <c r="C7" s="15"/>
      <c r="D7" s="15"/>
      <c r="E7" s="3"/>
      <c r="F7" s="162"/>
      <c r="G7" s="162"/>
      <c r="H7" s="162"/>
      <c r="I7" s="162"/>
    </row>
    <row r="8" spans="1:13">
      <c r="B8" s="16"/>
      <c r="C8" s="17"/>
      <c r="D8" s="17"/>
      <c r="H8" s="3"/>
      <c r="I8" s="3"/>
    </row>
    <row r="9" spans="1:13">
      <c r="B9" s="12"/>
      <c r="F9" s="18"/>
      <c r="H9" s="3"/>
      <c r="I9" s="3"/>
    </row>
    <row r="10" spans="1:13">
      <c r="A10" s="163" t="s">
        <v>33</v>
      </c>
      <c r="B10" s="163"/>
      <c r="C10" s="163"/>
      <c r="D10" s="163"/>
      <c r="E10" s="163"/>
      <c r="F10" s="163"/>
      <c r="G10" s="163"/>
      <c r="H10" s="163"/>
      <c r="I10" s="163"/>
    </row>
    <row r="11" spans="1:13" ht="12.75" customHeight="1">
      <c r="A11" s="164" t="s">
        <v>73</v>
      </c>
      <c r="B11" s="164"/>
      <c r="C11" s="164"/>
      <c r="D11" s="164"/>
      <c r="E11" s="164"/>
      <c r="F11" s="164"/>
      <c r="G11" s="164"/>
      <c r="H11" s="164"/>
      <c r="I11" s="164"/>
      <c r="J11" s="13"/>
      <c r="K11" s="13"/>
      <c r="L11" s="13"/>
      <c r="M11" s="13"/>
    </row>
    <row r="12" spans="1:13">
      <c r="B12" s="12"/>
      <c r="C12" s="161" t="s">
        <v>1</v>
      </c>
      <c r="D12" s="161"/>
      <c r="E12" s="161"/>
      <c r="F12" s="161"/>
      <c r="G12" s="161"/>
      <c r="H12" s="161"/>
      <c r="I12" s="19"/>
    </row>
    <row r="13" spans="1:13">
      <c r="E13" s="20"/>
      <c r="F13" s="20"/>
      <c r="G13" s="20"/>
      <c r="H13" s="20"/>
      <c r="I13" s="19"/>
    </row>
    <row r="14" spans="1:13">
      <c r="B14" s="1" t="s">
        <v>41</v>
      </c>
      <c r="E14" s="21"/>
      <c r="F14" s="3"/>
      <c r="G14" s="3"/>
      <c r="H14" s="3"/>
      <c r="I14" s="3"/>
    </row>
    <row r="15" spans="1:13" ht="13.15" customHeight="1">
      <c r="A15" s="156" t="s">
        <v>2</v>
      </c>
      <c r="B15" s="165" t="s">
        <v>3</v>
      </c>
      <c r="C15" s="166" t="s">
        <v>4</v>
      </c>
      <c r="D15" s="167"/>
      <c r="E15" s="172" t="s">
        <v>5</v>
      </c>
      <c r="F15" s="172"/>
      <c r="G15" s="172"/>
      <c r="H15" s="172"/>
      <c r="I15" s="156" t="s">
        <v>6</v>
      </c>
    </row>
    <row r="16" spans="1:13" ht="13.15" customHeight="1">
      <c r="A16" s="156"/>
      <c r="B16" s="165"/>
      <c r="C16" s="168"/>
      <c r="D16" s="169"/>
      <c r="E16" s="156" t="s">
        <v>7</v>
      </c>
      <c r="F16" s="156" t="s">
        <v>8</v>
      </c>
      <c r="G16" s="156" t="s">
        <v>9</v>
      </c>
      <c r="H16" s="156" t="s">
        <v>10</v>
      </c>
      <c r="I16" s="156"/>
    </row>
    <row r="17" spans="1:17" ht="12.75" customHeight="1">
      <c r="A17" s="156"/>
      <c r="B17" s="165"/>
      <c r="C17" s="168"/>
      <c r="D17" s="169"/>
      <c r="E17" s="156"/>
      <c r="F17" s="156"/>
      <c r="G17" s="156"/>
      <c r="H17" s="156"/>
      <c r="I17" s="156"/>
    </row>
    <row r="18" spans="1:17" ht="13.15" customHeight="1">
      <c r="A18" s="156"/>
      <c r="B18" s="165"/>
      <c r="C18" s="170"/>
      <c r="D18" s="171"/>
      <c r="E18" s="156"/>
      <c r="F18" s="156"/>
      <c r="G18" s="156"/>
      <c r="H18" s="156"/>
      <c r="I18" s="156"/>
    </row>
    <row r="19" spans="1:17">
      <c r="A19" s="63">
        <v>1</v>
      </c>
      <c r="B19" s="22">
        <v>2</v>
      </c>
      <c r="C19" s="67">
        <v>3</v>
      </c>
      <c r="D19" s="68"/>
      <c r="E19" s="63">
        <v>4</v>
      </c>
      <c r="F19" s="63">
        <v>5</v>
      </c>
      <c r="G19" s="63">
        <v>6</v>
      </c>
      <c r="H19" s="63">
        <v>7</v>
      </c>
      <c r="I19" s="63">
        <v>8</v>
      </c>
    </row>
    <row r="20" spans="1:17" ht="15" customHeight="1">
      <c r="A20" s="157" t="s">
        <v>11</v>
      </c>
      <c r="B20" s="158"/>
      <c r="C20" s="158"/>
      <c r="D20" s="158"/>
      <c r="E20" s="158"/>
      <c r="F20" s="158"/>
      <c r="G20" s="158"/>
      <c r="H20" s="158"/>
      <c r="I20" s="158"/>
      <c r="J20" s="56"/>
      <c r="K20" s="52"/>
      <c r="L20" s="52"/>
      <c r="M20" s="52"/>
      <c r="N20" s="52"/>
      <c r="O20" s="52"/>
      <c r="P20" s="52"/>
      <c r="Q20" s="52"/>
    </row>
    <row r="21" spans="1:17" s="25" customFormat="1" ht="12.75" customHeight="1">
      <c r="A21" s="23">
        <v>1</v>
      </c>
      <c r="B21" s="66" t="s">
        <v>53</v>
      </c>
      <c r="C21" s="69" t="s">
        <v>34</v>
      </c>
      <c r="D21" s="70"/>
      <c r="E21" s="24">
        <f>28.96/0.456*(4.165-1.2)</f>
        <v>188.30350877192981</v>
      </c>
      <c r="F21" s="24">
        <f>134.287/0.456*(4.165-1.2)</f>
        <v>873.15998903508762</v>
      </c>
      <c r="G21" s="24">
        <v>0</v>
      </c>
      <c r="H21" s="24">
        <v>0</v>
      </c>
      <c r="I21" s="24">
        <f>SUM(E21:H21)</f>
        <v>1061.4634978070173</v>
      </c>
      <c r="J21" s="57"/>
      <c r="K21" s="58"/>
      <c r="L21" s="59"/>
      <c r="M21" s="57"/>
      <c r="N21" s="57"/>
      <c r="O21" s="57"/>
      <c r="P21" s="57"/>
      <c r="Q21" s="57"/>
    </row>
    <row r="22" spans="1:17" s="25" customFormat="1" ht="12.75" customHeight="1">
      <c r="A22" s="23">
        <v>2</v>
      </c>
      <c r="B22" s="66" t="s">
        <v>47</v>
      </c>
      <c r="C22" s="71" t="s">
        <v>35</v>
      </c>
      <c r="D22" s="72"/>
      <c r="E22" s="24">
        <f>(26.625+0.181)/0.16*1.86</f>
        <v>311.61975000000001</v>
      </c>
      <c r="F22" s="24">
        <f>6.548/0.16*1.86</f>
        <v>76.120499999999993</v>
      </c>
      <c r="G22" s="24">
        <v>0</v>
      </c>
      <c r="H22" s="24">
        <v>0</v>
      </c>
      <c r="I22" s="24">
        <f>SUM(E22:H22)</f>
        <v>387.74025</v>
      </c>
      <c r="J22" s="57"/>
      <c r="K22" s="58"/>
      <c r="L22" s="59"/>
      <c r="M22" s="57"/>
      <c r="N22" s="57"/>
      <c r="O22" s="57"/>
      <c r="P22" s="57"/>
      <c r="Q22" s="57"/>
    </row>
    <row r="23" spans="1:17" s="25" customFormat="1" ht="12.75" customHeight="1">
      <c r="A23" s="23">
        <v>3</v>
      </c>
      <c r="B23" s="66" t="s">
        <v>60</v>
      </c>
      <c r="C23" s="71" t="s">
        <v>59</v>
      </c>
      <c r="D23" s="72"/>
      <c r="E23" s="24">
        <f>1.654/0.11*0.275</f>
        <v>4.1349999999999998</v>
      </c>
      <c r="F23" s="24">
        <f>4.198/0.11*0.275</f>
        <v>10.495000000000001</v>
      </c>
      <c r="G23" s="24">
        <v>0</v>
      </c>
      <c r="H23" s="24">
        <v>0</v>
      </c>
      <c r="I23" s="24">
        <f>E23+F23+G23+H23</f>
        <v>14.63</v>
      </c>
      <c r="J23" s="59"/>
      <c r="K23" s="58"/>
      <c r="L23" s="59"/>
      <c r="M23" s="57"/>
      <c r="N23" s="57"/>
      <c r="O23" s="57"/>
      <c r="P23" s="57"/>
      <c r="Q23" s="57"/>
    </row>
    <row r="24" spans="1:17" s="25" customFormat="1" ht="12.75" customHeight="1">
      <c r="A24" s="23">
        <v>4</v>
      </c>
      <c r="B24" s="66" t="s">
        <v>53</v>
      </c>
      <c r="C24" s="71" t="s">
        <v>62</v>
      </c>
      <c r="D24" s="72"/>
      <c r="E24" s="24"/>
      <c r="F24" s="24">
        <f>158.972-G24</f>
        <v>12.129999999999995</v>
      </c>
      <c r="G24" s="92">
        <v>146.84200000000001</v>
      </c>
      <c r="H24" s="24">
        <v>6.8369999999999997</v>
      </c>
      <c r="I24" s="24">
        <f>E24+F24+G24+H24</f>
        <v>165.809</v>
      </c>
      <c r="J24" s="59"/>
      <c r="K24" s="58"/>
      <c r="L24" s="59"/>
      <c r="M24" s="57"/>
      <c r="N24" s="57"/>
      <c r="O24" s="57"/>
      <c r="P24" s="57"/>
      <c r="Q24" s="57"/>
    </row>
    <row r="25" spans="1:17" s="25" customFormat="1" ht="12.75" customHeight="1">
      <c r="A25" s="23">
        <v>5</v>
      </c>
      <c r="B25" s="66" t="s">
        <v>58</v>
      </c>
      <c r="C25" s="71" t="s">
        <v>65</v>
      </c>
      <c r="D25" s="72"/>
      <c r="E25" s="24">
        <f>78.458-72.737</f>
        <v>5.7210000000000036</v>
      </c>
      <c r="F25" s="24">
        <v>2.4380000000000002</v>
      </c>
      <c r="G25" s="92">
        <v>72.736999999999995</v>
      </c>
      <c r="H25" s="24">
        <v>0.38200000000000001</v>
      </c>
      <c r="I25" s="24">
        <f>SUM(E25:H25)</f>
        <v>81.278000000000006</v>
      </c>
      <c r="J25" s="59"/>
      <c r="K25" s="58"/>
      <c r="L25" s="59"/>
      <c r="M25" s="57"/>
      <c r="N25" s="57"/>
      <c r="O25" s="57"/>
      <c r="P25" s="57"/>
      <c r="Q25" s="57"/>
    </row>
    <row r="26" spans="1:17" ht="13.15" customHeight="1">
      <c r="A26" s="26"/>
      <c r="B26" s="27"/>
      <c r="C26" s="69" t="s">
        <v>12</v>
      </c>
      <c r="D26" s="70"/>
      <c r="E26" s="29">
        <f>SUM(E21:E25)</f>
        <v>509.77925877192979</v>
      </c>
      <c r="F26" s="29">
        <f>SUM(F21:F25)</f>
        <v>974.3434890350876</v>
      </c>
      <c r="G26" s="29">
        <f>SUM(G21:G25)</f>
        <v>219.57900000000001</v>
      </c>
      <c r="H26" s="29">
        <f>SUM(H21:H25)</f>
        <v>7.2189999999999994</v>
      </c>
      <c r="I26" s="29">
        <f>SUM(I21:I25)</f>
        <v>1710.9207478070175</v>
      </c>
      <c r="J26" s="84"/>
      <c r="K26" s="52"/>
      <c r="L26" s="52"/>
      <c r="M26" s="52"/>
      <c r="N26" s="52"/>
      <c r="O26" s="52"/>
      <c r="P26" s="52"/>
      <c r="Q26" s="52"/>
    </row>
    <row r="27" spans="1:17" ht="13.15" customHeight="1">
      <c r="A27" s="157" t="s">
        <v>13</v>
      </c>
      <c r="B27" s="158"/>
      <c r="C27" s="158"/>
      <c r="D27" s="158"/>
      <c r="E27" s="158"/>
      <c r="F27" s="158"/>
      <c r="G27" s="158"/>
      <c r="H27" s="158"/>
      <c r="I27" s="158"/>
      <c r="J27" s="52"/>
      <c r="K27" s="52"/>
      <c r="L27" s="52"/>
      <c r="M27" s="52"/>
      <c r="N27" s="52"/>
      <c r="O27" s="52"/>
      <c r="P27" s="52"/>
      <c r="Q27" s="52"/>
    </row>
    <row r="28" spans="1:17" ht="13.15" customHeight="1">
      <c r="A28" s="159" t="s">
        <v>14</v>
      </c>
      <c r="B28" s="160"/>
      <c r="C28" s="160"/>
      <c r="D28" s="160"/>
      <c r="E28" s="160"/>
      <c r="F28" s="160"/>
      <c r="G28" s="160"/>
      <c r="H28" s="160"/>
      <c r="I28" s="160"/>
      <c r="J28" s="52"/>
      <c r="K28" s="52"/>
      <c r="L28" s="52"/>
      <c r="M28" s="52"/>
      <c r="N28" s="60"/>
      <c r="O28" s="61"/>
      <c r="P28" s="60"/>
      <c r="Q28" s="52"/>
    </row>
    <row r="29" spans="1:17" ht="22.5">
      <c r="A29" s="30">
        <v>6</v>
      </c>
      <c r="B29" s="31" t="s">
        <v>15</v>
      </c>
      <c r="C29" s="73" t="s">
        <v>36</v>
      </c>
      <c r="D29" s="74"/>
      <c r="E29" s="32">
        <f>E26*1.8%</f>
        <v>9.176026657894738</v>
      </c>
      <c r="F29" s="32">
        <f>F26*1.8%</f>
        <v>17.538182802631578</v>
      </c>
      <c r="G29" s="32">
        <v>0</v>
      </c>
      <c r="H29" s="32">
        <v>0</v>
      </c>
      <c r="I29" s="32">
        <f>E29+F29+G29+H29</f>
        <v>26.714209460526316</v>
      </c>
      <c r="J29" s="85"/>
      <c r="K29" s="52"/>
      <c r="L29" s="52"/>
      <c r="M29" s="52"/>
      <c r="N29" s="60"/>
      <c r="O29" s="61"/>
      <c r="P29" s="60"/>
      <c r="Q29" s="52"/>
    </row>
    <row r="30" spans="1:17" ht="22.5" hidden="1">
      <c r="A30" s="30">
        <f>A29+1</f>
        <v>7</v>
      </c>
      <c r="B30" s="31" t="s">
        <v>16</v>
      </c>
      <c r="C30" s="28" t="s">
        <v>17</v>
      </c>
      <c r="D30" s="28"/>
      <c r="E30" s="34"/>
      <c r="F30" s="34"/>
      <c r="G30" s="34"/>
      <c r="H30" s="32">
        <f>0*0.07</f>
        <v>0</v>
      </c>
      <c r="I30" s="32">
        <f>E30+F30+G30+H30</f>
        <v>0</v>
      </c>
      <c r="J30" s="52"/>
      <c r="K30" s="52"/>
      <c r="L30" s="52"/>
      <c r="M30" s="52"/>
      <c r="N30" s="60"/>
      <c r="O30" s="61"/>
      <c r="P30" s="60"/>
      <c r="Q30" s="52"/>
    </row>
    <row r="31" spans="1:17">
      <c r="A31" s="26"/>
      <c r="B31" s="36"/>
      <c r="C31" s="69" t="s">
        <v>18</v>
      </c>
      <c r="D31" s="70"/>
      <c r="E31" s="32">
        <f>SUM(E29:E30)</f>
        <v>9.176026657894738</v>
      </c>
      <c r="F31" s="32">
        <f>SUM(F29:F30)</f>
        <v>17.538182802631578</v>
      </c>
      <c r="G31" s="32">
        <f>SUM(G29:G30)</f>
        <v>0</v>
      </c>
      <c r="H31" s="32">
        <f>SUM(H29:H30)</f>
        <v>0</v>
      </c>
      <c r="I31" s="32">
        <f>E31+F31+G31+H31</f>
        <v>26.714209460526316</v>
      </c>
      <c r="J31" s="52"/>
      <c r="K31" s="52"/>
      <c r="L31" s="52"/>
      <c r="M31" s="52"/>
      <c r="N31" s="52"/>
      <c r="O31" s="52"/>
      <c r="P31" s="52"/>
      <c r="Q31" s="52"/>
    </row>
    <row r="32" spans="1:17" ht="13.15" customHeight="1">
      <c r="A32" s="26"/>
      <c r="B32" s="36"/>
      <c r="C32" s="69" t="s">
        <v>19</v>
      </c>
      <c r="D32" s="70"/>
      <c r="E32" s="32">
        <f>E31+E26</f>
        <v>518.95528542982447</v>
      </c>
      <c r="F32" s="32">
        <f>F31+F26</f>
        <v>991.88167183771918</v>
      </c>
      <c r="G32" s="32">
        <f>G31+G26</f>
        <v>219.57900000000001</v>
      </c>
      <c r="H32" s="32">
        <f>H31+H26</f>
        <v>7.2189999999999994</v>
      </c>
      <c r="I32" s="32">
        <f>I31+I26</f>
        <v>1737.6349572675438</v>
      </c>
      <c r="J32" s="83"/>
    </row>
    <row r="33" spans="1:11" ht="13.15" customHeight="1">
      <c r="A33" s="145" t="s">
        <v>20</v>
      </c>
      <c r="B33" s="146"/>
      <c r="C33" s="146"/>
      <c r="D33" s="146"/>
      <c r="E33" s="146"/>
      <c r="F33" s="146"/>
      <c r="G33" s="146"/>
      <c r="H33" s="146"/>
      <c r="I33" s="147"/>
    </row>
    <row r="34" spans="1:11" ht="13.15" customHeight="1">
      <c r="A34" s="145" t="s">
        <v>21</v>
      </c>
      <c r="B34" s="146"/>
      <c r="C34" s="146"/>
      <c r="D34" s="146"/>
      <c r="E34" s="146"/>
      <c r="F34" s="146"/>
      <c r="G34" s="146"/>
      <c r="H34" s="146"/>
      <c r="I34" s="147"/>
    </row>
    <row r="35" spans="1:11" ht="30" customHeight="1">
      <c r="A35" s="30">
        <v>7</v>
      </c>
      <c r="B35" s="28" t="s">
        <v>49</v>
      </c>
      <c r="C35" s="82" t="s">
        <v>48</v>
      </c>
      <c r="D35" s="80"/>
      <c r="E35" s="32">
        <v>0</v>
      </c>
      <c r="F35" s="32">
        <v>0</v>
      </c>
      <c r="G35" s="32">
        <v>8.8260000000000005</v>
      </c>
      <c r="H35" s="87">
        <f>84.38+54.48+2.8+8.826+7.315</f>
        <v>157.80099999999999</v>
      </c>
      <c r="I35" s="32">
        <f>H35</f>
        <v>157.80099999999999</v>
      </c>
    </row>
    <row r="36" spans="1:11" ht="15" customHeight="1">
      <c r="A36" s="30">
        <v>8</v>
      </c>
      <c r="B36" s="28" t="s">
        <v>68</v>
      </c>
      <c r="C36" s="82" t="s">
        <v>70</v>
      </c>
      <c r="D36" s="80"/>
      <c r="E36" s="32">
        <v>0</v>
      </c>
      <c r="F36" s="32">
        <v>0</v>
      </c>
      <c r="G36" s="32">
        <v>0</v>
      </c>
      <c r="H36" s="87">
        <f>3.476*5.1</f>
        <v>17.727599999999999</v>
      </c>
      <c r="I36" s="32">
        <f>H36</f>
        <v>17.727599999999999</v>
      </c>
    </row>
    <row r="37" spans="1:11" ht="15" customHeight="1">
      <c r="A37" s="30">
        <v>9</v>
      </c>
      <c r="B37" s="28" t="s">
        <v>69</v>
      </c>
      <c r="C37" s="82" t="s">
        <v>72</v>
      </c>
      <c r="D37" s="94"/>
      <c r="E37" s="32">
        <v>0</v>
      </c>
      <c r="F37" s="32">
        <v>0</v>
      </c>
      <c r="G37" s="32">
        <v>0</v>
      </c>
      <c r="H37" s="87">
        <v>0</v>
      </c>
      <c r="I37" s="32">
        <f>H37</f>
        <v>0</v>
      </c>
    </row>
    <row r="38" spans="1:11" ht="13.15" customHeight="1">
      <c r="A38" s="81"/>
      <c r="B38" s="81"/>
      <c r="C38" s="69" t="s">
        <v>50</v>
      </c>
      <c r="D38" s="80"/>
      <c r="E38" s="32">
        <v>0</v>
      </c>
      <c r="F38" s="32">
        <v>0</v>
      </c>
      <c r="G38" s="32">
        <v>0</v>
      </c>
      <c r="H38" s="87">
        <f>H35+H36+H37</f>
        <v>175.52859999999998</v>
      </c>
      <c r="I38" s="32">
        <f>I35+I36+I37</f>
        <v>175.52859999999998</v>
      </c>
    </row>
    <row r="39" spans="1:11" ht="13.15" customHeight="1">
      <c r="A39" s="81"/>
      <c r="B39" s="81"/>
      <c r="C39" s="69" t="s">
        <v>51</v>
      </c>
      <c r="D39" s="80"/>
      <c r="E39" s="32">
        <f>E32</f>
        <v>518.95528542982447</v>
      </c>
      <c r="F39" s="32">
        <f>F32</f>
        <v>991.88167183771918</v>
      </c>
      <c r="G39" s="32">
        <f>G32</f>
        <v>219.57900000000001</v>
      </c>
      <c r="H39" s="87">
        <f>H32+H38</f>
        <v>182.74759999999998</v>
      </c>
      <c r="I39" s="32">
        <f>I32+I38</f>
        <v>1913.1635572675436</v>
      </c>
    </row>
    <row r="40" spans="1:11" ht="13.15" customHeight="1">
      <c r="A40" s="145" t="s">
        <v>22</v>
      </c>
      <c r="B40" s="146"/>
      <c r="C40" s="146"/>
      <c r="D40" s="146"/>
      <c r="E40" s="146"/>
      <c r="F40" s="146"/>
      <c r="G40" s="146"/>
      <c r="H40" s="146"/>
      <c r="I40" s="147"/>
    </row>
    <row r="41" spans="1:11" ht="13.15" customHeight="1">
      <c r="A41" s="30">
        <v>10</v>
      </c>
      <c r="B41" s="31" t="s">
        <v>37</v>
      </c>
      <c r="C41" s="73" t="s">
        <v>38</v>
      </c>
      <c r="D41" s="74"/>
      <c r="E41" s="32">
        <f>ROUND(E32*0.02,3)</f>
        <v>10.379</v>
      </c>
      <c r="F41" s="32">
        <f>ROUND(F32*0.02,3)</f>
        <v>19.838000000000001</v>
      </c>
      <c r="G41" s="32">
        <f>ROUND(G32*0.02,3)</f>
        <v>4.3920000000000003</v>
      </c>
      <c r="H41" s="32">
        <f>H39*2%</f>
        <v>3.6549519999999998</v>
      </c>
      <c r="I41" s="32">
        <f>E41+F41+G41+H41</f>
        <v>38.263952000000003</v>
      </c>
      <c r="J41" s="83"/>
      <c r="K41" s="83"/>
    </row>
    <row r="42" spans="1:11" ht="13.15" customHeight="1">
      <c r="A42" s="26"/>
      <c r="B42" s="36"/>
      <c r="C42" s="69"/>
      <c r="D42" s="70"/>
      <c r="E42" s="32"/>
      <c r="F42" s="32"/>
      <c r="G42" s="32"/>
      <c r="H42" s="32"/>
      <c r="I42" s="32"/>
    </row>
    <row r="43" spans="1:11">
      <c r="A43" s="26"/>
      <c r="B43" s="36"/>
      <c r="C43" s="69" t="s">
        <v>23</v>
      </c>
      <c r="D43" s="70"/>
      <c r="E43" s="32">
        <f>E41+E39</f>
        <v>529.33428542982449</v>
      </c>
      <c r="F43" s="32">
        <f>F41+F39</f>
        <v>1011.7196718377191</v>
      </c>
      <c r="G43" s="32">
        <f>G41+G39</f>
        <v>223.971</v>
      </c>
      <c r="H43" s="32">
        <f>H41+H39</f>
        <v>186.40255199999999</v>
      </c>
      <c r="I43" s="32">
        <f>I39+I41</f>
        <v>1951.4275092675437</v>
      </c>
      <c r="J43" s="83"/>
    </row>
    <row r="44" spans="1:11" ht="13.15" customHeight="1">
      <c r="A44" s="26"/>
      <c r="B44" s="27"/>
      <c r="C44" s="69"/>
      <c r="D44" s="70"/>
      <c r="E44" s="35"/>
      <c r="F44" s="35"/>
      <c r="G44" s="35"/>
      <c r="H44" s="35"/>
      <c r="I44" s="35"/>
    </row>
    <row r="45" spans="1:11" ht="13.15" customHeight="1">
      <c r="A45" s="145" t="s">
        <v>24</v>
      </c>
      <c r="B45" s="146"/>
      <c r="C45" s="146"/>
      <c r="D45" s="146"/>
      <c r="E45" s="146"/>
      <c r="F45" s="146"/>
      <c r="G45" s="146"/>
      <c r="H45" s="146"/>
      <c r="I45" s="147"/>
    </row>
    <row r="46" spans="1:11">
      <c r="A46" s="26">
        <v>11</v>
      </c>
      <c r="B46" s="36" t="s">
        <v>25</v>
      </c>
      <c r="C46" s="69" t="s">
        <v>42</v>
      </c>
      <c r="D46" s="70"/>
      <c r="E46" s="32">
        <f>ROUND(E43*5.43,3)</f>
        <v>2874.2849999999999</v>
      </c>
      <c r="F46" s="32">
        <f>ROUND(F43*5.43,3)</f>
        <v>5493.6379999999999</v>
      </c>
      <c r="G46" s="32"/>
      <c r="H46" s="32"/>
      <c r="I46" s="29">
        <f>E46+F46+G47+H47</f>
        <v>9706.1867188799988</v>
      </c>
    </row>
    <row r="47" spans="1:11">
      <c r="A47" s="26"/>
      <c r="B47" s="36" t="s">
        <v>55</v>
      </c>
      <c r="C47" s="69" t="s">
        <v>54</v>
      </c>
      <c r="D47" s="70"/>
      <c r="E47" s="32"/>
      <c r="F47" s="32"/>
      <c r="G47" s="32">
        <f>ROUND(G43*3.27,3)</f>
        <v>732.38499999999999</v>
      </c>
      <c r="H47" s="32">
        <f>H32*1.02*6.03+H35*1.02*3.13+H36*3.19*1.02+H37*1.02*3.19</f>
        <v>605.87871887999995</v>
      </c>
      <c r="I47" s="29"/>
      <c r="J47" s="83"/>
    </row>
    <row r="48" spans="1:11" hidden="1">
      <c r="A48" s="26"/>
      <c r="B48" s="36"/>
      <c r="C48" s="37"/>
      <c r="D48" s="37"/>
      <c r="E48" s="38"/>
      <c r="F48" s="38"/>
      <c r="G48" s="38"/>
      <c r="H48" s="38"/>
      <c r="I48" s="39"/>
    </row>
    <row r="49" spans="1:20">
      <c r="A49" s="26"/>
      <c r="B49" s="36" t="s">
        <v>56</v>
      </c>
      <c r="C49" s="75"/>
      <c r="D49" s="76"/>
      <c r="E49" s="33"/>
      <c r="F49" s="33"/>
      <c r="G49" s="33"/>
      <c r="H49" s="33"/>
      <c r="I49" s="33"/>
    </row>
    <row r="50" spans="1:20">
      <c r="A50" s="40" t="s">
        <v>26</v>
      </c>
      <c r="B50" s="41"/>
      <c r="C50" s="41"/>
      <c r="D50" s="41"/>
      <c r="E50" s="41"/>
      <c r="F50" s="41"/>
      <c r="G50" s="41"/>
      <c r="H50" s="41"/>
      <c r="I50" s="42">
        <f>I46+I47</f>
        <v>9706.1867188799988</v>
      </c>
      <c r="J50" s="93"/>
    </row>
    <row r="51" spans="1:20">
      <c r="A51" s="26"/>
      <c r="B51" s="43"/>
      <c r="C51" s="75"/>
      <c r="D51" s="76"/>
      <c r="E51" s="34"/>
      <c r="F51" s="34"/>
      <c r="G51" s="34"/>
      <c r="H51" s="34"/>
      <c r="I51" s="44"/>
    </row>
    <row r="52" spans="1:20">
      <c r="A52" s="26">
        <v>12</v>
      </c>
      <c r="B52" s="31"/>
      <c r="C52" s="75" t="s">
        <v>39</v>
      </c>
      <c r="D52" s="76"/>
      <c r="E52" s="33">
        <f>ROUND(E46*0.18,3)</f>
        <v>517.37099999999998</v>
      </c>
      <c r="F52" s="33">
        <f>ROUND(F46*0.18,3)</f>
        <v>988.85500000000002</v>
      </c>
      <c r="G52" s="33">
        <f>ROUND(G47*0.18,3)</f>
        <v>131.82900000000001</v>
      </c>
      <c r="H52" s="33">
        <f>ROUND(H47*0.18,3)</f>
        <v>109.05800000000001</v>
      </c>
      <c r="I52" s="33">
        <f>ROUND(I50*0.18,3)</f>
        <v>1747.114</v>
      </c>
    </row>
    <row r="53" spans="1:20">
      <c r="A53" s="26"/>
      <c r="B53" s="27"/>
      <c r="C53" s="77" t="s">
        <v>27</v>
      </c>
      <c r="D53" s="78"/>
      <c r="E53" s="45">
        <f>E46+E52</f>
        <v>3391.6559999999999</v>
      </c>
      <c r="F53" s="45">
        <f>F46+F52</f>
        <v>6482.4930000000004</v>
      </c>
      <c r="G53" s="45">
        <f>G47+G52</f>
        <v>864.21399999999994</v>
      </c>
      <c r="H53" s="45">
        <f>H47+H52</f>
        <v>714.93671887999994</v>
      </c>
      <c r="I53" s="45">
        <f>I50+I52</f>
        <v>11453.300718879998</v>
      </c>
    </row>
    <row r="54" spans="1:20">
      <c r="A54" s="46"/>
      <c r="B54" s="47"/>
      <c r="C54" s="48"/>
      <c r="D54" s="48"/>
      <c r="E54" s="49"/>
      <c r="F54" s="49"/>
      <c r="G54" s="49"/>
      <c r="H54" s="49"/>
      <c r="I54" s="50"/>
    </row>
    <row r="55" spans="1:20">
      <c r="A55" s="46"/>
      <c r="B55" s="47"/>
      <c r="C55" s="48"/>
      <c r="D55" s="48"/>
      <c r="E55" s="49"/>
      <c r="F55" s="49"/>
      <c r="G55" s="49"/>
      <c r="H55" s="49"/>
      <c r="I55" s="50"/>
    </row>
    <row r="56" spans="1:20">
      <c r="A56" s="46"/>
      <c r="C56" s="47" t="s">
        <v>40</v>
      </c>
      <c r="D56" s="51" t="s">
        <v>52</v>
      </c>
      <c r="E56" s="51"/>
      <c r="F56" s="20"/>
      <c r="G56" s="20"/>
      <c r="H56" s="20"/>
      <c r="I56" s="20"/>
    </row>
    <row r="57" spans="1:20">
      <c r="A57" s="46"/>
      <c r="B57" s="47"/>
      <c r="C57" s="51"/>
      <c r="D57" s="51"/>
      <c r="E57" s="20"/>
      <c r="F57" s="20"/>
      <c r="G57" s="20"/>
      <c r="H57" s="20"/>
      <c r="I57" s="20"/>
    </row>
    <row r="58" spans="1:20" ht="13.5" thickBot="1"/>
    <row r="59" spans="1:20" ht="21" customHeight="1" thickBot="1">
      <c r="A59" s="148"/>
      <c r="B59" s="149"/>
      <c r="C59" s="150" t="s">
        <v>28</v>
      </c>
      <c r="D59" s="152" t="s">
        <v>66</v>
      </c>
      <c r="E59" s="153"/>
      <c r="F59" s="153"/>
      <c r="G59" s="153"/>
      <c r="H59" s="153"/>
      <c r="I59" s="154" t="s">
        <v>57</v>
      </c>
      <c r="J59" s="154" t="s">
        <v>29</v>
      </c>
      <c r="N59" s="52"/>
      <c r="O59" s="52"/>
      <c r="P59" s="52"/>
      <c r="Q59" s="52"/>
      <c r="R59" s="52"/>
      <c r="S59" s="52"/>
      <c r="T59" s="52"/>
    </row>
    <row r="60" spans="1:20" ht="24.75" customHeight="1" thickBot="1">
      <c r="A60" s="148"/>
      <c r="B60" s="149"/>
      <c r="C60" s="151"/>
      <c r="D60" s="53" t="s">
        <v>30</v>
      </c>
      <c r="E60" s="53" t="s">
        <v>31</v>
      </c>
      <c r="F60" s="53" t="s">
        <v>61</v>
      </c>
      <c r="G60" s="53" t="s">
        <v>64</v>
      </c>
      <c r="H60" s="53" t="s">
        <v>63</v>
      </c>
      <c r="I60" s="155"/>
      <c r="J60" s="155"/>
      <c r="N60" s="52"/>
      <c r="O60" s="52"/>
      <c r="P60" s="52"/>
      <c r="Q60" s="52"/>
      <c r="R60" s="52"/>
      <c r="S60" s="52"/>
      <c r="T60" s="52"/>
    </row>
    <row r="61" spans="1:20" ht="13.5" thickBot="1">
      <c r="A61" s="148"/>
      <c r="B61" s="149"/>
      <c r="C61" s="54">
        <v>1</v>
      </c>
      <c r="D61" s="54">
        <v>2</v>
      </c>
      <c r="E61" s="54">
        <v>3</v>
      </c>
      <c r="F61" s="54">
        <v>4</v>
      </c>
      <c r="G61" s="54">
        <v>5</v>
      </c>
      <c r="H61" s="54">
        <v>6</v>
      </c>
      <c r="I61" s="54">
        <v>7</v>
      </c>
      <c r="J61" s="54">
        <v>8</v>
      </c>
      <c r="N61" s="52"/>
      <c r="O61" s="52"/>
      <c r="P61" s="52"/>
      <c r="Q61" s="52"/>
      <c r="R61" s="52"/>
      <c r="S61" s="52"/>
      <c r="T61" s="52"/>
    </row>
    <row r="62" spans="1:20" ht="13.5" thickBot="1">
      <c r="A62" s="148"/>
      <c r="B62" s="149"/>
      <c r="C62" s="55" t="s">
        <v>74</v>
      </c>
      <c r="D62" s="79">
        <v>6287.768</v>
      </c>
      <c r="E62" s="88" t="s">
        <v>71</v>
      </c>
      <c r="F62" s="88">
        <v>94.539000000000001</v>
      </c>
      <c r="G62" s="88">
        <v>628.4</v>
      </c>
      <c r="H62" s="91">
        <v>314.31299999999999</v>
      </c>
      <c r="I62" s="88">
        <v>9706.1869999999999</v>
      </c>
      <c r="J62" s="86">
        <f>I62*1.18</f>
        <v>11453.300659999999</v>
      </c>
      <c r="N62" s="52"/>
      <c r="O62" s="52"/>
      <c r="P62" s="52"/>
      <c r="Q62" s="52"/>
      <c r="R62" s="52"/>
      <c r="S62" s="52"/>
      <c r="T62" s="52"/>
    </row>
    <row r="63" spans="1:20">
      <c r="E63" s="2"/>
    </row>
    <row r="64" spans="1:20">
      <c r="C64" s="26" t="s">
        <v>43</v>
      </c>
      <c r="D64" s="26" t="s">
        <v>44</v>
      </c>
      <c r="E64" s="26" t="s">
        <v>45</v>
      </c>
      <c r="F64" s="26" t="s">
        <v>45</v>
      </c>
      <c r="G64" s="26" t="s">
        <v>67</v>
      </c>
      <c r="H64" s="26" t="s">
        <v>46</v>
      </c>
      <c r="I64" s="34"/>
    </row>
    <row r="66" spans="4:9">
      <c r="D66" s="95"/>
      <c r="I66" s="18"/>
    </row>
    <row r="67" spans="4:9">
      <c r="D67" s="95"/>
    </row>
    <row r="69" spans="4:9">
      <c r="I69" s="18"/>
    </row>
  </sheetData>
  <mergeCells count="27">
    <mergeCell ref="J59:J60"/>
    <mergeCell ref="C12:H12"/>
    <mergeCell ref="G4:I4"/>
    <mergeCell ref="F5:I5"/>
    <mergeCell ref="F7:I7"/>
    <mergeCell ref="A10:I10"/>
    <mergeCell ref="A11:I11"/>
    <mergeCell ref="A40:I40"/>
    <mergeCell ref="A15:A18"/>
    <mergeCell ref="B15:B18"/>
    <mergeCell ref="C15:D18"/>
    <mergeCell ref="E15:H15"/>
    <mergeCell ref="I15:I18"/>
    <mergeCell ref="E16:E18"/>
    <mergeCell ref="F16:F18"/>
    <mergeCell ref="G16:G18"/>
    <mergeCell ref="H16:H18"/>
    <mergeCell ref="A20:I20"/>
    <mergeCell ref="A27:I27"/>
    <mergeCell ref="A28:I28"/>
    <mergeCell ref="A33:I33"/>
    <mergeCell ref="A34:I34"/>
    <mergeCell ref="A45:I45"/>
    <mergeCell ref="A59:B62"/>
    <mergeCell ref="C59:C60"/>
    <mergeCell ref="D59:H59"/>
    <mergeCell ref="I59:I60"/>
  </mergeCells>
  <pageMargins left="0.39370078740157483" right="0.39370078740157483" top="0.39370078740157483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73"/>
  <sheetViews>
    <sheetView showGridLines="0" tabSelected="1" zoomScale="90" zoomScaleNormal="90" zoomScaleSheetLayoutView="100" workbookViewId="0">
      <selection activeCell="J52" sqref="J52"/>
    </sheetView>
  </sheetViews>
  <sheetFormatPr defaultColWidth="9.140625" defaultRowHeight="12.75"/>
  <cols>
    <col min="1" max="1" width="4.7109375" style="140" customWidth="1"/>
    <col min="2" max="2" width="22.42578125" style="1" customWidth="1"/>
    <col min="3" max="3" width="52" style="2" customWidth="1"/>
    <col min="4" max="4" width="11.28515625" style="2" customWidth="1"/>
    <col min="5" max="5" width="11.28515625" style="13" customWidth="1"/>
    <col min="6" max="6" width="11.85546875" style="13" customWidth="1"/>
    <col min="7" max="7" width="11.7109375" style="13" customWidth="1"/>
    <col min="8" max="8" width="12" style="13" customWidth="1"/>
    <col min="9" max="9" width="12.140625" style="13" customWidth="1"/>
    <col min="10" max="11" width="11.7109375" style="5" customWidth="1"/>
    <col min="12" max="12" width="10.28515625" style="5" customWidth="1"/>
    <col min="13" max="13" width="11.7109375" style="5" customWidth="1"/>
    <col min="14" max="16384" width="9.140625" style="5"/>
  </cols>
  <sheetData>
    <row r="1" spans="1:13">
      <c r="E1" s="3"/>
      <c r="F1" s="3"/>
      <c r="G1" s="3"/>
      <c r="H1" s="3"/>
      <c r="I1" s="4"/>
    </row>
    <row r="2" spans="1:13" ht="15">
      <c r="C2" s="6"/>
      <c r="D2" s="6"/>
      <c r="E2" s="3"/>
      <c r="F2" s="7"/>
      <c r="G2" s="8"/>
      <c r="H2" s="7"/>
      <c r="I2" s="142"/>
    </row>
    <row r="3" spans="1:13" ht="14.25">
      <c r="E3" s="3"/>
      <c r="F3" s="9"/>
      <c r="G3" s="9"/>
      <c r="H3" s="142"/>
      <c r="I3" s="142"/>
    </row>
    <row r="4" spans="1:13" ht="14.25">
      <c r="B4" s="10" t="s">
        <v>0</v>
      </c>
      <c r="C4" s="11"/>
      <c r="D4" s="11"/>
      <c r="E4" s="143"/>
      <c r="F4" s="142"/>
      <c r="G4" s="162"/>
      <c r="H4" s="162"/>
      <c r="I4" s="162"/>
    </row>
    <row r="5" spans="1:13" ht="14.25">
      <c r="B5" s="12">
        <f>I43</f>
        <v>1755.0505799999999</v>
      </c>
      <c r="C5" s="2" t="s">
        <v>32</v>
      </c>
      <c r="E5" s="3"/>
      <c r="F5" s="162"/>
      <c r="G5" s="162"/>
      <c r="H5" s="162"/>
      <c r="I5" s="162"/>
    </row>
    <row r="6" spans="1:13" ht="15">
      <c r="F6" s="8"/>
      <c r="G6" s="8"/>
      <c r="H6" s="7"/>
      <c r="I6" s="7"/>
    </row>
    <row r="7" spans="1:13" ht="14.25">
      <c r="B7" s="14"/>
      <c r="C7" s="15"/>
      <c r="D7" s="15"/>
      <c r="E7" s="3"/>
      <c r="F7" s="162"/>
      <c r="G7" s="162"/>
      <c r="H7" s="162"/>
      <c r="I7" s="162"/>
    </row>
    <row r="8" spans="1:13">
      <c r="B8" s="16"/>
      <c r="C8" s="17"/>
      <c r="D8" s="17"/>
      <c r="H8" s="3"/>
      <c r="I8" s="3"/>
    </row>
    <row r="9" spans="1:13">
      <c r="B9" s="12"/>
      <c r="F9" s="18"/>
      <c r="H9" s="3"/>
      <c r="I9" s="3"/>
    </row>
    <row r="10" spans="1:13">
      <c r="A10" s="163" t="s">
        <v>33</v>
      </c>
      <c r="B10" s="163"/>
      <c r="C10" s="163"/>
      <c r="D10" s="163"/>
      <c r="E10" s="163"/>
      <c r="F10" s="163"/>
      <c r="G10" s="163"/>
      <c r="H10" s="163"/>
      <c r="I10" s="163"/>
    </row>
    <row r="11" spans="1:13" ht="18" customHeight="1">
      <c r="A11" s="182" t="s">
        <v>99</v>
      </c>
      <c r="B11" s="164"/>
      <c r="C11" s="164"/>
      <c r="D11" s="164"/>
      <c r="E11" s="164"/>
      <c r="F11" s="164"/>
      <c r="G11" s="164"/>
      <c r="H11" s="164"/>
      <c r="I11" s="164"/>
      <c r="J11" s="13"/>
      <c r="K11" s="13"/>
      <c r="L11" s="13"/>
      <c r="M11" s="13"/>
    </row>
    <row r="12" spans="1:13">
      <c r="A12" s="181" t="s">
        <v>1</v>
      </c>
      <c r="B12" s="181"/>
      <c r="C12" s="181"/>
      <c r="D12" s="181"/>
      <c r="E12" s="181"/>
      <c r="F12" s="181"/>
      <c r="G12" s="181"/>
      <c r="H12" s="181"/>
      <c r="I12" s="181"/>
    </row>
    <row r="13" spans="1:13">
      <c r="E13" s="20"/>
      <c r="F13" s="20"/>
      <c r="G13" s="20"/>
      <c r="H13" s="20"/>
      <c r="I13" s="19"/>
    </row>
    <row r="14" spans="1:13">
      <c r="B14" s="1" t="s">
        <v>91</v>
      </c>
      <c r="E14" s="21"/>
      <c r="F14" s="3"/>
      <c r="G14" s="3"/>
      <c r="H14" s="3"/>
      <c r="I14" s="3"/>
    </row>
    <row r="15" spans="1:13" ht="13.15" customHeight="1">
      <c r="A15" s="156" t="s">
        <v>2</v>
      </c>
      <c r="B15" s="165" t="s">
        <v>3</v>
      </c>
      <c r="C15" s="166" t="s">
        <v>4</v>
      </c>
      <c r="D15" s="167"/>
      <c r="E15" s="172" t="s">
        <v>5</v>
      </c>
      <c r="F15" s="172"/>
      <c r="G15" s="172"/>
      <c r="H15" s="172"/>
      <c r="I15" s="156" t="s">
        <v>6</v>
      </c>
    </row>
    <row r="16" spans="1:13" ht="13.15" customHeight="1">
      <c r="A16" s="156"/>
      <c r="B16" s="165"/>
      <c r="C16" s="168"/>
      <c r="D16" s="169"/>
      <c r="E16" s="156" t="s">
        <v>7</v>
      </c>
      <c r="F16" s="156" t="s">
        <v>8</v>
      </c>
      <c r="G16" s="176" t="s">
        <v>9</v>
      </c>
      <c r="H16" s="176" t="s">
        <v>10</v>
      </c>
      <c r="I16" s="156"/>
    </row>
    <row r="17" spans="1:16" ht="12.75" customHeight="1">
      <c r="A17" s="156"/>
      <c r="B17" s="165"/>
      <c r="C17" s="168"/>
      <c r="D17" s="169"/>
      <c r="E17" s="156"/>
      <c r="F17" s="156"/>
      <c r="G17" s="177"/>
      <c r="H17" s="177"/>
      <c r="I17" s="156"/>
    </row>
    <row r="18" spans="1:16" ht="13.15" customHeight="1">
      <c r="A18" s="156"/>
      <c r="B18" s="165"/>
      <c r="C18" s="170"/>
      <c r="D18" s="171"/>
      <c r="E18" s="156"/>
      <c r="F18" s="156"/>
      <c r="G18" s="178"/>
      <c r="H18" s="178"/>
      <c r="I18" s="156"/>
    </row>
    <row r="19" spans="1:16">
      <c r="A19" s="144">
        <v>1</v>
      </c>
      <c r="B19" s="22">
        <v>2</v>
      </c>
      <c r="C19" s="67">
        <v>3</v>
      </c>
      <c r="D19" s="68"/>
      <c r="E19" s="144">
        <v>4</v>
      </c>
      <c r="F19" s="144">
        <v>5</v>
      </c>
      <c r="G19" s="144">
        <v>6</v>
      </c>
      <c r="H19" s="144">
        <v>7</v>
      </c>
      <c r="I19" s="144">
        <v>8</v>
      </c>
    </row>
    <row r="20" spans="1:16" ht="15" customHeight="1">
      <c r="A20" s="157" t="s">
        <v>11</v>
      </c>
      <c r="B20" s="158"/>
      <c r="C20" s="158"/>
      <c r="D20" s="158"/>
      <c r="E20" s="158"/>
      <c r="F20" s="158"/>
      <c r="G20" s="158"/>
      <c r="H20" s="158"/>
      <c r="I20" s="158"/>
      <c r="J20" s="56"/>
      <c r="K20" s="52"/>
      <c r="L20" s="52"/>
      <c r="M20" s="52"/>
      <c r="N20" s="52"/>
      <c r="O20" s="52"/>
      <c r="P20" s="52"/>
    </row>
    <row r="21" spans="1:16" s="25" customFormat="1" ht="14.25" customHeight="1">
      <c r="A21" s="23">
        <v>1</v>
      </c>
      <c r="B21" s="66" t="s">
        <v>96</v>
      </c>
      <c r="C21" s="179" t="s">
        <v>100</v>
      </c>
      <c r="D21" s="180"/>
      <c r="E21" s="124">
        <v>0</v>
      </c>
      <c r="F21" s="124">
        <v>62.390999999999998</v>
      </c>
      <c r="G21" s="24">
        <v>316.36799999999999</v>
      </c>
      <c r="H21" s="24">
        <v>0</v>
      </c>
      <c r="I21" s="24">
        <f>SUM(E21:H21)</f>
        <v>378.75900000000001</v>
      </c>
      <c r="J21" s="57"/>
      <c r="K21" s="58"/>
      <c r="L21" s="59"/>
      <c r="M21" s="57"/>
      <c r="N21" s="57"/>
      <c r="O21" s="57"/>
      <c r="P21" s="57"/>
    </row>
    <row r="22" spans="1:16" s="25" customFormat="1" ht="14.25" customHeight="1">
      <c r="A22" s="23"/>
      <c r="B22" s="66"/>
      <c r="C22" s="179"/>
      <c r="D22" s="180"/>
      <c r="E22" s="124"/>
      <c r="F22" s="124"/>
      <c r="G22" s="24"/>
      <c r="H22" s="24"/>
      <c r="I22" s="24"/>
      <c r="J22" s="57"/>
      <c r="K22" s="58"/>
      <c r="L22" s="59"/>
      <c r="M22" s="57"/>
      <c r="N22" s="57"/>
      <c r="O22" s="57"/>
      <c r="P22" s="57"/>
    </row>
    <row r="23" spans="1:16" ht="13.15" customHeight="1">
      <c r="A23" s="26"/>
      <c r="B23" s="27"/>
      <c r="C23" s="69" t="s">
        <v>12</v>
      </c>
      <c r="D23" s="70"/>
      <c r="E23" s="29">
        <f>SUM(E21:E22)</f>
        <v>0</v>
      </c>
      <c r="F23" s="29">
        <f>SUM(F21:F22)</f>
        <v>62.390999999999998</v>
      </c>
      <c r="G23" s="29">
        <f>SUM(G21:G22)</f>
        <v>316.36799999999999</v>
      </c>
      <c r="H23" s="29">
        <f>SUM(H21:H22)</f>
        <v>0</v>
      </c>
      <c r="I23" s="29">
        <f>SUM(I21:I22)</f>
        <v>378.75900000000001</v>
      </c>
      <c r="J23" s="90"/>
      <c r="K23" s="52"/>
      <c r="L23" s="52"/>
      <c r="M23" s="52"/>
      <c r="N23" s="52"/>
      <c r="O23" s="52"/>
      <c r="P23" s="52"/>
    </row>
    <row r="24" spans="1:16" ht="13.15" customHeight="1">
      <c r="A24" s="157" t="s">
        <v>13</v>
      </c>
      <c r="B24" s="158"/>
      <c r="C24" s="158"/>
      <c r="D24" s="158"/>
      <c r="E24" s="158"/>
      <c r="F24" s="158"/>
      <c r="G24" s="158"/>
      <c r="H24" s="158"/>
      <c r="I24" s="158"/>
      <c r="J24" s="85"/>
      <c r="K24" s="52"/>
      <c r="L24" s="52"/>
      <c r="M24" s="52"/>
      <c r="N24" s="52"/>
      <c r="O24" s="52"/>
      <c r="P24" s="52"/>
    </row>
    <row r="25" spans="1:16" ht="13.15" customHeight="1">
      <c r="A25" s="159" t="s">
        <v>14</v>
      </c>
      <c r="B25" s="160"/>
      <c r="C25" s="160"/>
      <c r="D25" s="160"/>
      <c r="E25" s="160"/>
      <c r="F25" s="160"/>
      <c r="G25" s="160"/>
      <c r="H25" s="160"/>
      <c r="I25" s="160"/>
      <c r="J25" s="52"/>
      <c r="K25" s="52"/>
      <c r="L25" s="52"/>
      <c r="M25" s="52"/>
      <c r="N25" s="61"/>
      <c r="O25" s="60"/>
      <c r="P25" s="52"/>
    </row>
    <row r="26" spans="1:16" ht="13.15" customHeight="1">
      <c r="A26" s="26"/>
      <c r="B26" s="36"/>
      <c r="C26" s="69" t="s">
        <v>19</v>
      </c>
      <c r="D26" s="70"/>
      <c r="E26" s="32">
        <f>E23</f>
        <v>0</v>
      </c>
      <c r="F26" s="32">
        <f>F23</f>
        <v>62.390999999999998</v>
      </c>
      <c r="G26" s="32">
        <f>G23</f>
        <v>316.36799999999999</v>
      </c>
      <c r="H26" s="32">
        <f>H23</f>
        <v>0</v>
      </c>
      <c r="I26" s="32">
        <f>I23</f>
        <v>378.75900000000001</v>
      </c>
      <c r="J26" s="83"/>
    </row>
    <row r="27" spans="1:16" ht="13.15" customHeight="1">
      <c r="A27" s="145" t="s">
        <v>20</v>
      </c>
      <c r="B27" s="146"/>
      <c r="C27" s="146"/>
      <c r="D27" s="146"/>
      <c r="E27" s="146"/>
      <c r="F27" s="146"/>
      <c r="G27" s="146"/>
      <c r="H27" s="146"/>
      <c r="I27" s="147"/>
      <c r="J27" s="83"/>
    </row>
    <row r="28" spans="1:16" ht="13.15" customHeight="1">
      <c r="A28" s="145" t="s">
        <v>21</v>
      </c>
      <c r="B28" s="146"/>
      <c r="C28" s="146"/>
      <c r="D28" s="146"/>
      <c r="E28" s="146"/>
      <c r="F28" s="146"/>
      <c r="G28" s="146"/>
      <c r="H28" s="146"/>
      <c r="I28" s="147"/>
    </row>
    <row r="29" spans="1:16" ht="28.9" customHeight="1">
      <c r="A29" s="30"/>
      <c r="B29" s="28" t="s">
        <v>49</v>
      </c>
      <c r="C29" s="82" t="s">
        <v>92</v>
      </c>
      <c r="D29" s="139"/>
      <c r="E29" s="32">
        <v>0</v>
      </c>
      <c r="F29" s="32">
        <v>0</v>
      </c>
      <c r="G29" s="32">
        <v>0</v>
      </c>
      <c r="H29" s="87">
        <v>0</v>
      </c>
      <c r="I29" s="32">
        <f>H29</f>
        <v>0</v>
      </c>
      <c r="J29" s="83"/>
    </row>
    <row r="30" spans="1:16" ht="13.15" customHeight="1">
      <c r="A30" s="141"/>
      <c r="B30" s="141"/>
      <c r="C30" s="69" t="s">
        <v>50</v>
      </c>
      <c r="D30" s="139"/>
      <c r="E30" s="32">
        <v>0</v>
      </c>
      <c r="F30" s="32">
        <v>0</v>
      </c>
      <c r="G30" s="32">
        <v>0</v>
      </c>
      <c r="H30" s="87">
        <f>H29</f>
        <v>0</v>
      </c>
      <c r="I30" s="32">
        <f>I29</f>
        <v>0</v>
      </c>
    </row>
    <row r="31" spans="1:16" ht="13.15" customHeight="1">
      <c r="A31" s="141"/>
      <c r="B31" s="141"/>
      <c r="C31" s="69"/>
      <c r="D31" s="139"/>
      <c r="E31" s="32"/>
      <c r="F31" s="32"/>
      <c r="G31" s="32"/>
      <c r="H31" s="87"/>
      <c r="I31" s="32"/>
    </row>
    <row r="32" spans="1:16" ht="13.15" customHeight="1">
      <c r="A32" s="141"/>
      <c r="B32" s="141"/>
      <c r="C32" s="69" t="s">
        <v>51</v>
      </c>
      <c r="D32" s="139"/>
      <c r="E32" s="32">
        <f>E26</f>
        <v>0</v>
      </c>
      <c r="F32" s="32">
        <f>F26</f>
        <v>62.390999999999998</v>
      </c>
      <c r="G32" s="32">
        <f>G26</f>
        <v>316.36799999999999</v>
      </c>
      <c r="H32" s="87">
        <f>H26+H30</f>
        <v>0</v>
      </c>
      <c r="I32" s="32">
        <f>I26+I30</f>
        <v>378.75900000000001</v>
      </c>
      <c r="J32" s="83"/>
    </row>
    <row r="33" spans="1:11">
      <c r="A33" s="26"/>
      <c r="B33" s="36"/>
      <c r="C33" s="69" t="s">
        <v>23</v>
      </c>
      <c r="D33" s="70"/>
      <c r="E33" s="32">
        <f>E32</f>
        <v>0</v>
      </c>
      <c r="F33" s="32">
        <f t="shared" ref="F33:I33" si="0">F32</f>
        <v>62.390999999999998</v>
      </c>
      <c r="G33" s="32">
        <f t="shared" si="0"/>
        <v>316.36799999999999</v>
      </c>
      <c r="H33" s="32">
        <f t="shared" si="0"/>
        <v>0</v>
      </c>
      <c r="I33" s="32">
        <f t="shared" si="0"/>
        <v>378.75900000000001</v>
      </c>
    </row>
    <row r="34" spans="1:11" ht="13.15" customHeight="1">
      <c r="A34" s="26"/>
      <c r="B34" s="27"/>
      <c r="C34" s="69"/>
      <c r="D34" s="70"/>
      <c r="E34" s="35"/>
      <c r="F34" s="35"/>
      <c r="G34" s="35"/>
      <c r="H34" s="35"/>
      <c r="I34" s="35"/>
    </row>
    <row r="35" spans="1:11" ht="13.15" customHeight="1">
      <c r="A35" s="145" t="s">
        <v>24</v>
      </c>
      <c r="B35" s="146"/>
      <c r="C35" s="146"/>
      <c r="D35" s="146"/>
      <c r="E35" s="146"/>
      <c r="F35" s="146"/>
      <c r="G35" s="146"/>
      <c r="H35" s="146"/>
      <c r="I35" s="147"/>
      <c r="J35" s="93"/>
    </row>
    <row r="36" spans="1:11">
      <c r="A36" s="26"/>
      <c r="B36" s="36" t="s">
        <v>25</v>
      </c>
      <c r="C36" s="69" t="s">
        <v>95</v>
      </c>
      <c r="D36" s="70"/>
      <c r="E36" s="32">
        <f>ROUND(E33*5.28,3)</f>
        <v>0</v>
      </c>
      <c r="F36" s="32">
        <f t="shared" ref="F36" si="1">ROUND(F33*5.28,3)</f>
        <v>329.42399999999998</v>
      </c>
      <c r="G36" s="32">
        <v>0</v>
      </c>
      <c r="H36" s="32">
        <v>0</v>
      </c>
      <c r="I36" s="32">
        <f>SUM(E36:H36)</f>
        <v>329.42399999999998</v>
      </c>
      <c r="J36" s="83"/>
    </row>
    <row r="37" spans="1:11">
      <c r="A37" s="26"/>
      <c r="B37" s="36" t="s">
        <v>93</v>
      </c>
      <c r="C37" s="69" t="s">
        <v>98</v>
      </c>
      <c r="D37" s="70"/>
      <c r="E37" s="32">
        <v>0</v>
      </c>
      <c r="F37" s="32">
        <v>0</v>
      </c>
      <c r="G37" s="32">
        <f>ROUND(G33*3.66,3)</f>
        <v>1157.9069999999999</v>
      </c>
      <c r="H37" s="32">
        <f>ROUND(H33*3.42,3)</f>
        <v>0</v>
      </c>
      <c r="I37" s="29">
        <f>SUM(E37:H37)</f>
        <v>1157.9069999999999</v>
      </c>
    </row>
    <row r="38" spans="1:11" hidden="1">
      <c r="A38" s="26"/>
      <c r="B38" s="36"/>
      <c r="C38" s="37"/>
      <c r="D38" s="37"/>
      <c r="E38" s="38"/>
      <c r="F38" s="38"/>
      <c r="G38" s="38"/>
      <c r="H38" s="32">
        <f t="shared" ref="H38" si="2">ROUND(H35*3.42,3)</f>
        <v>0</v>
      </c>
      <c r="I38" s="39"/>
    </row>
    <row r="39" spans="1:11">
      <c r="A39" s="26"/>
      <c r="B39" s="36" t="s">
        <v>94</v>
      </c>
      <c r="C39" s="75"/>
      <c r="D39" s="76"/>
      <c r="E39" s="33"/>
      <c r="F39" s="33"/>
      <c r="G39" s="33"/>
      <c r="H39" s="33"/>
      <c r="I39" s="33"/>
    </row>
    <row r="40" spans="1:11">
      <c r="A40" s="40" t="s">
        <v>26</v>
      </c>
      <c r="B40" s="41"/>
      <c r="C40" s="41"/>
      <c r="D40" s="41"/>
      <c r="E40" s="41"/>
      <c r="F40" s="41"/>
      <c r="G40" s="41"/>
      <c r="H40" s="41"/>
      <c r="I40" s="42">
        <f>I36+I37</f>
        <v>1487.3309999999999</v>
      </c>
      <c r="J40" s="83"/>
    </row>
    <row r="41" spans="1:11">
      <c r="A41" s="26"/>
      <c r="B41" s="43"/>
      <c r="C41" s="75"/>
      <c r="D41" s="76"/>
      <c r="E41" s="34"/>
      <c r="F41" s="34"/>
      <c r="G41" s="34"/>
      <c r="H41" s="34"/>
      <c r="I41" s="44"/>
      <c r="J41" s="131"/>
    </row>
    <row r="42" spans="1:11">
      <c r="A42" s="26"/>
      <c r="B42" s="31"/>
      <c r="C42" s="75" t="s">
        <v>39</v>
      </c>
      <c r="D42" s="76"/>
      <c r="E42" s="33"/>
      <c r="F42" s="33"/>
      <c r="G42" s="33"/>
      <c r="H42" s="33"/>
      <c r="I42" s="33">
        <f>I40*0.18</f>
        <v>267.71957999999995</v>
      </c>
      <c r="J42" s="93"/>
      <c r="K42" s="134"/>
    </row>
    <row r="43" spans="1:11">
      <c r="A43" s="26"/>
      <c r="B43" s="27"/>
      <c r="C43" s="77" t="s">
        <v>27</v>
      </c>
      <c r="D43" s="78"/>
      <c r="E43" s="45"/>
      <c r="F43" s="45"/>
      <c r="G43" s="45"/>
      <c r="H43" s="45"/>
      <c r="I43" s="45">
        <f>I40+I42</f>
        <v>1755.0505799999999</v>
      </c>
      <c r="J43" s="83"/>
    </row>
    <row r="44" spans="1:11">
      <c r="A44" s="46"/>
      <c r="B44" s="47"/>
      <c r="C44" s="48"/>
      <c r="D44" s="48"/>
      <c r="E44" s="49"/>
      <c r="F44" s="49"/>
      <c r="G44" s="49"/>
      <c r="H44" s="49"/>
      <c r="I44" s="50"/>
    </row>
    <row r="45" spans="1:11">
      <c r="A45" s="46"/>
      <c r="B45" s="47"/>
      <c r="C45" s="48"/>
      <c r="D45" s="48"/>
      <c r="E45" s="49"/>
      <c r="F45" s="49"/>
      <c r="G45" s="49"/>
      <c r="H45" s="49"/>
      <c r="I45" s="133"/>
      <c r="J45" s="83"/>
    </row>
    <row r="46" spans="1:11">
      <c r="A46" s="46"/>
      <c r="C46" s="47"/>
      <c r="D46" s="47"/>
      <c r="E46" s="51"/>
      <c r="F46" s="20"/>
      <c r="G46" s="20"/>
      <c r="H46" s="20"/>
      <c r="I46" s="20"/>
    </row>
    <row r="47" spans="1:11">
      <c r="A47" s="46"/>
      <c r="B47" s="47"/>
      <c r="C47" s="51"/>
      <c r="D47" s="51"/>
      <c r="E47" s="20"/>
      <c r="F47" s="20"/>
      <c r="G47" s="20"/>
      <c r="H47" s="20"/>
      <c r="I47" s="132"/>
    </row>
    <row r="48" spans="1:11" ht="13.5" thickBot="1"/>
    <row r="49" spans="1:19" ht="21" customHeight="1" thickBot="1">
      <c r="A49" s="114"/>
      <c r="B49" s="115"/>
      <c r="C49" s="150" t="s">
        <v>28</v>
      </c>
      <c r="D49" s="152" t="s">
        <v>66</v>
      </c>
      <c r="E49" s="153"/>
      <c r="F49" s="153"/>
      <c r="G49" s="153"/>
      <c r="H49" s="153"/>
      <c r="I49" s="154" t="s">
        <v>57</v>
      </c>
      <c r="J49" s="154" t="s">
        <v>29</v>
      </c>
      <c r="N49" s="52"/>
      <c r="O49" s="52"/>
      <c r="P49" s="52"/>
      <c r="Q49" s="52"/>
      <c r="R49" s="52"/>
      <c r="S49" s="52"/>
    </row>
    <row r="50" spans="1:19" ht="24.75" customHeight="1" thickBot="1">
      <c r="A50" s="114"/>
      <c r="B50" s="115"/>
      <c r="C50" s="151"/>
      <c r="D50" s="53"/>
      <c r="E50" s="53"/>
      <c r="F50" s="53"/>
      <c r="G50" s="53"/>
      <c r="H50" s="125"/>
      <c r="I50" s="155"/>
      <c r="J50" s="155"/>
      <c r="N50" s="52"/>
      <c r="O50" s="52"/>
      <c r="P50" s="52"/>
      <c r="Q50" s="52"/>
      <c r="R50" s="52"/>
      <c r="S50" s="52"/>
    </row>
    <row r="51" spans="1:19" ht="13.5" thickBot="1">
      <c r="A51" s="114"/>
      <c r="B51" s="115"/>
      <c r="C51" s="54">
        <v>1</v>
      </c>
      <c r="D51" s="54">
        <v>2</v>
      </c>
      <c r="E51" s="54">
        <v>3</v>
      </c>
      <c r="F51" s="54">
        <v>4</v>
      </c>
      <c r="G51" s="54">
        <v>5</v>
      </c>
      <c r="H51" s="54">
        <v>6</v>
      </c>
      <c r="I51" s="54">
        <v>7</v>
      </c>
      <c r="J51" s="54">
        <v>8</v>
      </c>
      <c r="N51" s="52"/>
      <c r="O51" s="52"/>
      <c r="P51" s="52"/>
      <c r="Q51" s="52"/>
      <c r="R51" s="52"/>
      <c r="S51" s="52"/>
    </row>
    <row r="52" spans="1:19" ht="25.5">
      <c r="A52" s="114"/>
      <c r="B52" s="115"/>
      <c r="C52" s="99" t="s">
        <v>102</v>
      </c>
      <c r="D52" s="126">
        <f>I40</f>
        <v>1487.3309999999999</v>
      </c>
      <c r="E52" s="97"/>
      <c r="F52" s="97"/>
      <c r="G52" s="97"/>
      <c r="H52" s="97"/>
      <c r="I52" s="127">
        <f>D52+E52+F52+G52</f>
        <v>1487.3309999999999</v>
      </c>
      <c r="J52" s="97">
        <f>I52*1.18</f>
        <v>1755.0505799999999</v>
      </c>
      <c r="K52" s="83"/>
      <c r="N52" s="52"/>
      <c r="O52" s="52"/>
      <c r="P52" s="52"/>
      <c r="Q52" s="52"/>
      <c r="R52" s="52"/>
      <c r="S52" s="52"/>
    </row>
    <row r="53" spans="1:19">
      <c r="C53" s="98"/>
      <c r="D53" s="96"/>
      <c r="E53" s="96"/>
      <c r="F53" s="96"/>
      <c r="G53" s="96"/>
      <c r="H53" s="96"/>
      <c r="I53" s="34"/>
      <c r="J53" s="100"/>
      <c r="K53" s="131"/>
    </row>
    <row r="54" spans="1:19">
      <c r="C54" s="26" t="s">
        <v>90</v>
      </c>
      <c r="D54" s="26"/>
      <c r="E54" s="135"/>
      <c r="F54" s="26"/>
      <c r="G54" s="26"/>
      <c r="H54" s="26"/>
      <c r="I54" s="26" t="s">
        <v>101</v>
      </c>
      <c r="J54" s="100"/>
    </row>
    <row r="56" spans="1:19">
      <c r="I56" s="18"/>
    </row>
    <row r="57" spans="1:19" ht="13.5" thickBot="1"/>
    <row r="58" spans="1:19" ht="13.5" thickBot="1">
      <c r="C58" s="173" t="s">
        <v>75</v>
      </c>
      <c r="D58" s="174"/>
      <c r="E58" s="174"/>
      <c r="F58" s="174"/>
      <c r="G58" s="174"/>
      <c r="H58" s="174"/>
      <c r="I58" s="174"/>
      <c r="J58" s="174"/>
      <c r="K58" s="174"/>
      <c r="L58" s="174"/>
      <c r="M58" s="175"/>
    </row>
    <row r="59" spans="1:19">
      <c r="C59" s="116"/>
      <c r="D59" s="102" t="s">
        <v>76</v>
      </c>
      <c r="E59" s="102"/>
      <c r="F59" s="102" t="s">
        <v>77</v>
      </c>
      <c r="G59" s="103"/>
      <c r="H59" s="104" t="s">
        <v>82</v>
      </c>
      <c r="I59" s="104"/>
      <c r="J59" s="119" t="s">
        <v>83</v>
      </c>
      <c r="K59" s="102" t="s">
        <v>81</v>
      </c>
      <c r="L59" s="102" t="s">
        <v>81</v>
      </c>
      <c r="M59" s="105" t="s">
        <v>78</v>
      </c>
    </row>
    <row r="60" spans="1:19">
      <c r="C60" s="106" t="s">
        <v>79</v>
      </c>
      <c r="D60" s="102" t="s">
        <v>85</v>
      </c>
      <c r="E60" s="102" t="s">
        <v>86</v>
      </c>
      <c r="F60" s="104" t="s">
        <v>106</v>
      </c>
      <c r="G60" s="107" t="s">
        <v>87</v>
      </c>
      <c r="H60" s="104" t="s">
        <v>88</v>
      </c>
      <c r="I60" s="108" t="s">
        <v>89</v>
      </c>
      <c r="J60" s="117" t="s">
        <v>104</v>
      </c>
      <c r="K60" s="104"/>
      <c r="L60" s="104" t="s">
        <v>84</v>
      </c>
      <c r="M60" s="109" t="s">
        <v>80</v>
      </c>
    </row>
    <row r="61" spans="1:19" ht="13.5" thickBot="1">
      <c r="C61" s="101"/>
      <c r="D61" s="110"/>
      <c r="E61" s="107"/>
      <c r="F61" s="107"/>
      <c r="G61" s="103"/>
      <c r="H61" s="104" t="s">
        <v>103</v>
      </c>
      <c r="I61" s="104"/>
      <c r="J61" s="118">
        <v>4.75</v>
      </c>
      <c r="K61" s="104">
        <v>2012</v>
      </c>
      <c r="L61" s="104" t="s">
        <v>105</v>
      </c>
      <c r="M61" s="111">
        <v>2010</v>
      </c>
    </row>
    <row r="62" spans="1:19" ht="13.5" thickBot="1">
      <c r="C62" s="136"/>
      <c r="D62" s="112">
        <f>I40</f>
        <v>1487.3309999999999</v>
      </c>
      <c r="E62" s="113">
        <v>0</v>
      </c>
      <c r="F62" s="130">
        <v>0</v>
      </c>
      <c r="G62" s="113">
        <f>G37</f>
        <v>1157.9069999999999</v>
      </c>
      <c r="H62" s="130">
        <f>G62/3.66*3.27</f>
        <v>1034.5234672131148</v>
      </c>
      <c r="I62" s="113">
        <f>E36+F36+H37</f>
        <v>329.42399999999998</v>
      </c>
      <c r="J62" s="129">
        <f>I62/5.28*4.75</f>
        <v>296.35681818181814</v>
      </c>
      <c r="K62" s="137">
        <f>H26*7.21</f>
        <v>0</v>
      </c>
      <c r="L62" s="138">
        <f>K62/7.21*6.03</f>
        <v>0</v>
      </c>
      <c r="M62" s="128">
        <f>L62+J62+H62+F62</f>
        <v>1330.880285394933</v>
      </c>
    </row>
    <row r="63" spans="1:19">
      <c r="E63" s="89"/>
    </row>
    <row r="64" spans="1:19">
      <c r="G64" s="89"/>
    </row>
    <row r="65" spans="3:7">
      <c r="G65" s="89"/>
    </row>
    <row r="67" spans="3:7">
      <c r="C67" s="122" t="s">
        <v>97</v>
      </c>
      <c r="D67" s="122"/>
      <c r="E67" s="123"/>
    </row>
    <row r="71" spans="3:7">
      <c r="C71" s="120"/>
      <c r="D71" s="120"/>
      <c r="E71" s="121"/>
    </row>
    <row r="72" spans="3:7">
      <c r="C72" s="5"/>
      <c r="D72" s="5"/>
      <c r="E72" s="5"/>
      <c r="F72" s="5"/>
    </row>
    <row r="73" spans="3:7">
      <c r="C73" s="5"/>
      <c r="D73" s="5"/>
      <c r="E73" s="5"/>
      <c r="F73" s="5"/>
    </row>
  </sheetData>
  <mergeCells count="28">
    <mergeCell ref="A12:I12"/>
    <mergeCell ref="G4:I4"/>
    <mergeCell ref="F5:I5"/>
    <mergeCell ref="F7:I7"/>
    <mergeCell ref="A10:I10"/>
    <mergeCell ref="A11:I11"/>
    <mergeCell ref="A24:I24"/>
    <mergeCell ref="A15:A18"/>
    <mergeCell ref="B15:B18"/>
    <mergeCell ref="C15:D18"/>
    <mergeCell ref="E15:H15"/>
    <mergeCell ref="I15:I18"/>
    <mergeCell ref="E16:E18"/>
    <mergeCell ref="F16:F18"/>
    <mergeCell ref="G16:G18"/>
    <mergeCell ref="H16:H18"/>
    <mergeCell ref="A20:I20"/>
    <mergeCell ref="C21:D21"/>
    <mergeCell ref="C22:D22"/>
    <mergeCell ref="J49:J50"/>
    <mergeCell ref="C58:M58"/>
    <mergeCell ref="A25:I25"/>
    <mergeCell ref="A27:I27"/>
    <mergeCell ref="A28:I28"/>
    <mergeCell ref="A35:I35"/>
    <mergeCell ref="C49:C50"/>
    <mergeCell ref="D49:H49"/>
    <mergeCell ref="I49:I50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4 КВ 2010</vt:lpstr>
      <vt:lpstr>Торги </vt:lpstr>
      <vt:lpstr>'4 КВ 2010'!Constr</vt:lpstr>
      <vt:lpstr>'Торги '!Constr</vt:lpstr>
      <vt:lpstr>'4 КВ 2010'!FOT</vt:lpstr>
      <vt:lpstr>'Торги '!FOT</vt:lpstr>
      <vt:lpstr>'4 КВ 2010'!Ind</vt:lpstr>
      <vt:lpstr>'Торги '!Ind</vt:lpstr>
      <vt:lpstr>'4 КВ 2010'!Obj</vt:lpstr>
      <vt:lpstr>'Торги '!Obj</vt:lpstr>
      <vt:lpstr>'4 КВ 2010'!Obosn</vt:lpstr>
      <vt:lpstr>'Торги '!Obosn</vt:lpstr>
      <vt:lpstr>'4 КВ 2010'!Область_печати</vt:lpstr>
      <vt:lpstr>'Торги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kuzmicheva.li</cp:lastModifiedBy>
  <cp:lastPrinted>2012-02-10T10:35:21Z</cp:lastPrinted>
  <dcterms:created xsi:type="dcterms:W3CDTF">2011-09-12T10:28:51Z</dcterms:created>
  <dcterms:modified xsi:type="dcterms:W3CDTF">2012-08-14T08:18:22Z</dcterms:modified>
</cp:coreProperties>
</file>